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c5g/RAN5/RAN5#99 Incheon (May 23)/Rel-16 DCCA/RAN5_99/RAN99/38.533 4.5.3.5_6.5.3.4 TT/"/>
    </mc:Choice>
  </mc:AlternateContent>
  <xr:revisionPtr revIDLastSave="451" documentId="8_{72C5799F-8288-471F-8F44-AD3A9ACEBADD}" xr6:coauthVersionLast="47" xr6:coauthVersionMax="47" xr10:uidLastSave="{F1CA21C7-34C3-491C-85E5-B3CB12FF6B3A}"/>
  <bookViews>
    <workbookView xWindow="-110" yWindow="-110" windowWidth="19420" windowHeight="10420" tabRatio="809" activeTab="4" xr2:uid="{00000000-000D-0000-FFFF-FFFF00000000}"/>
  </bookViews>
  <sheets>
    <sheet name="Template" sheetId="2" r:id="rId1"/>
    <sheet name="PCell Config 1+SCell Config 1" sheetId="8" r:id="rId2"/>
    <sheet name="PCell Config 3+SCell Config 3" sheetId="10" r:id="rId3"/>
    <sheet name="PCell Config 1+SCell Config 3" sheetId="9" r:id="rId4"/>
    <sheet name="PCell Config 3+SCell Config 1" sheetId="12" r:id="rId5"/>
  </sheets>
  <definedNames>
    <definedName name="_xlnm._FilterDatabase" localSheetId="1" hidden="1">'PCell Config 1+SCell Config 1'!$F$89:$G$91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5" i="12" l="1"/>
  <c r="P114" i="12"/>
  <c r="O114" i="12"/>
  <c r="N114" i="12"/>
  <c r="N113" i="12" s="1"/>
  <c r="M114" i="12"/>
  <c r="M113" i="12" s="1"/>
  <c r="M61" i="12"/>
  <c r="K61" i="12"/>
  <c r="I61" i="12"/>
  <c r="F61" i="12"/>
  <c r="D61" i="12"/>
  <c r="N30" i="12"/>
  <c r="N61" i="12" s="1"/>
  <c r="L19" i="9"/>
  <c r="P114" i="9"/>
  <c r="N113" i="9" s="1"/>
  <c r="O114" i="9"/>
  <c r="N114" i="9"/>
  <c r="M114" i="9"/>
  <c r="M115" i="9" s="1"/>
  <c r="M61" i="9"/>
  <c r="K61" i="9"/>
  <c r="I61" i="9"/>
  <c r="F61" i="9"/>
  <c r="D61" i="9"/>
  <c r="N30" i="9"/>
  <c r="N61" i="9" s="1"/>
  <c r="P114" i="10"/>
  <c r="N115" i="10" s="1"/>
  <c r="O114" i="10"/>
  <c r="M115" i="10" s="1"/>
  <c r="N114" i="10"/>
  <c r="M114" i="10"/>
  <c r="M113" i="10" s="1"/>
  <c r="M61" i="10"/>
  <c r="K61" i="10"/>
  <c r="I61" i="10"/>
  <c r="F61" i="10"/>
  <c r="D61" i="10"/>
  <c r="N30" i="10"/>
  <c r="N61" i="10" s="1"/>
  <c r="M61" i="8"/>
  <c r="K61" i="8"/>
  <c r="I61" i="8"/>
  <c r="F61" i="8"/>
  <c r="D61" i="8"/>
  <c r="N30" i="8"/>
  <c r="N61" i="8" s="1"/>
  <c r="D15" i="8"/>
  <c r="Q97" i="12"/>
  <c r="Q109" i="12"/>
  <c r="Q97" i="9"/>
  <c r="Q109" i="9"/>
  <c r="G9" i="8"/>
  <c r="L9" i="8"/>
  <c r="L73" i="12"/>
  <c r="L76" i="12" s="1"/>
  <c r="K73" i="12"/>
  <c r="K76" i="12" s="1"/>
  <c r="G73" i="12"/>
  <c r="G76" i="12" s="1"/>
  <c r="F73" i="12"/>
  <c r="F76" i="12" s="1"/>
  <c r="I72" i="12"/>
  <c r="I76" i="12" s="1"/>
  <c r="I79" i="12" s="1"/>
  <c r="D72" i="12"/>
  <c r="D76" i="12" s="1"/>
  <c r="I58" i="12"/>
  <c r="K54" i="12"/>
  <c r="I54" i="12"/>
  <c r="K50" i="12"/>
  <c r="I50" i="12"/>
  <c r="D46" i="12"/>
  <c r="F42" i="12"/>
  <c r="D42" i="12"/>
  <c r="F38" i="12"/>
  <c r="D38" i="12"/>
  <c r="L29" i="12"/>
  <c r="L54" i="12" s="1"/>
  <c r="G29" i="12"/>
  <c r="G38" i="12" s="1"/>
  <c r="L28" i="12"/>
  <c r="G28" i="12"/>
  <c r="J27" i="12"/>
  <c r="J50" i="12" s="1"/>
  <c r="E27" i="12"/>
  <c r="E42" i="12" s="1"/>
  <c r="J26" i="12"/>
  <c r="J58" i="12" s="1"/>
  <c r="E26" i="12"/>
  <c r="E46" i="12" s="1"/>
  <c r="K17" i="12"/>
  <c r="F17" i="12"/>
  <c r="K15" i="12"/>
  <c r="I15" i="12"/>
  <c r="F15" i="12"/>
  <c r="D15" i="12"/>
  <c r="L9" i="12"/>
  <c r="G9" i="12"/>
  <c r="J7" i="12"/>
  <c r="J72" i="12" s="1"/>
  <c r="J76" i="12" s="1"/>
  <c r="E7" i="12"/>
  <c r="E72" i="12" s="1"/>
  <c r="E76" i="12" s="1"/>
  <c r="J6" i="12"/>
  <c r="E6" i="12"/>
  <c r="J5" i="12"/>
  <c r="E5" i="12"/>
  <c r="Q109" i="10"/>
  <c r="Q97" i="10"/>
  <c r="L73" i="10"/>
  <c r="L76" i="10" s="1"/>
  <c r="K73" i="10"/>
  <c r="K76" i="10" s="1"/>
  <c r="G73" i="10"/>
  <c r="G76" i="10" s="1"/>
  <c r="F73" i="10"/>
  <c r="F76" i="10" s="1"/>
  <c r="I72" i="10"/>
  <c r="I76" i="10" s="1"/>
  <c r="D72" i="10"/>
  <c r="D76" i="10" s="1"/>
  <c r="D79" i="10" s="1"/>
  <c r="I58" i="10"/>
  <c r="K54" i="10"/>
  <c r="I54" i="10"/>
  <c r="K50" i="10"/>
  <c r="I50" i="10"/>
  <c r="D46" i="10"/>
  <c r="F42" i="10"/>
  <c r="D42" i="10"/>
  <c r="O42" i="10" s="1"/>
  <c r="O94" i="10" s="1"/>
  <c r="F38" i="10"/>
  <c r="D38" i="10"/>
  <c r="L29" i="10"/>
  <c r="L54" i="10" s="1"/>
  <c r="G29" i="10"/>
  <c r="G38" i="10" s="1"/>
  <c r="L28" i="10"/>
  <c r="G28" i="10"/>
  <c r="J27" i="10"/>
  <c r="J50" i="10" s="1"/>
  <c r="E27" i="10"/>
  <c r="E38" i="10" s="1"/>
  <c r="J26" i="10"/>
  <c r="J58" i="10" s="1"/>
  <c r="E26" i="10"/>
  <c r="E46" i="10" s="1"/>
  <c r="K17" i="10"/>
  <c r="F17" i="10"/>
  <c r="K15" i="10"/>
  <c r="I15" i="10"/>
  <c r="F15" i="10"/>
  <c r="D15" i="10"/>
  <c r="F16" i="10" s="1"/>
  <c r="L9" i="10"/>
  <c r="G9" i="10"/>
  <c r="J7" i="10"/>
  <c r="E7" i="10"/>
  <c r="E72" i="10" s="1"/>
  <c r="E76" i="10" s="1"/>
  <c r="J6" i="10"/>
  <c r="E6" i="10"/>
  <c r="J5" i="10"/>
  <c r="E5" i="10"/>
  <c r="K54" i="9"/>
  <c r="I54" i="9"/>
  <c r="K50" i="9"/>
  <c r="I50" i="9"/>
  <c r="F42" i="9"/>
  <c r="D42" i="9"/>
  <c r="F38" i="9"/>
  <c r="D38" i="9"/>
  <c r="L29" i="9"/>
  <c r="L54" i="9" s="1"/>
  <c r="J27" i="9"/>
  <c r="J50" i="9" s="1"/>
  <c r="G29" i="9"/>
  <c r="G42" i="9" s="1"/>
  <c r="E27" i="9"/>
  <c r="E38" i="9" s="1"/>
  <c r="F38" i="8"/>
  <c r="K54" i="8"/>
  <c r="I54" i="8"/>
  <c r="K50" i="8"/>
  <c r="I50" i="8"/>
  <c r="D42" i="8"/>
  <c r="D38" i="8"/>
  <c r="F42" i="8"/>
  <c r="G29" i="8"/>
  <c r="G38" i="8" s="1"/>
  <c r="J27" i="8"/>
  <c r="J50" i="8" s="1"/>
  <c r="E27" i="8"/>
  <c r="E38" i="8" s="1"/>
  <c r="L29" i="8"/>
  <c r="L54" i="8" s="1"/>
  <c r="L73" i="9"/>
  <c r="L76" i="9" s="1"/>
  <c r="K73" i="9"/>
  <c r="K76" i="9" s="1"/>
  <c r="G73" i="9"/>
  <c r="G76" i="9" s="1"/>
  <c r="F73" i="9"/>
  <c r="F76" i="9" s="1"/>
  <c r="I72" i="9"/>
  <c r="I76" i="9" s="1"/>
  <c r="D72" i="9"/>
  <c r="D76" i="9" s="1"/>
  <c r="I58" i="9"/>
  <c r="D46" i="9"/>
  <c r="L28" i="9"/>
  <c r="G28" i="9"/>
  <c r="J26" i="9"/>
  <c r="J58" i="9" s="1"/>
  <c r="E26" i="9"/>
  <c r="E46" i="9" s="1"/>
  <c r="K17" i="9"/>
  <c r="F17" i="9"/>
  <c r="K15" i="9"/>
  <c r="I15" i="9"/>
  <c r="F15" i="9"/>
  <c r="D15" i="9"/>
  <c r="L9" i="9"/>
  <c r="G9" i="9"/>
  <c r="J7" i="9"/>
  <c r="J72" i="9" s="1"/>
  <c r="J76" i="9" s="1"/>
  <c r="E7" i="9"/>
  <c r="J6" i="9"/>
  <c r="E6" i="9"/>
  <c r="J5" i="9"/>
  <c r="E5" i="9"/>
  <c r="Q109" i="8"/>
  <c r="Q97" i="8"/>
  <c r="L73" i="8"/>
  <c r="L76" i="8" s="1"/>
  <c r="K73" i="8"/>
  <c r="K76" i="8" s="1"/>
  <c r="G73" i="8"/>
  <c r="G76" i="8" s="1"/>
  <c r="F73" i="8"/>
  <c r="F76" i="8" s="1"/>
  <c r="I72" i="8"/>
  <c r="I76" i="8" s="1"/>
  <c r="D72" i="8"/>
  <c r="D76" i="8" s="1"/>
  <c r="I58" i="8"/>
  <c r="D46" i="8"/>
  <c r="L28" i="8"/>
  <c r="G28" i="8"/>
  <c r="J26" i="8"/>
  <c r="J58" i="8" s="1"/>
  <c r="E26" i="8"/>
  <c r="E46" i="8" s="1"/>
  <c r="K17" i="8"/>
  <c r="F17" i="8"/>
  <c r="K15" i="8"/>
  <c r="I15" i="8"/>
  <c r="F15" i="8"/>
  <c r="J7" i="8"/>
  <c r="J72" i="8" s="1"/>
  <c r="J76" i="8" s="1"/>
  <c r="E7" i="8"/>
  <c r="E72" i="8" s="1"/>
  <c r="E76" i="8" s="1"/>
  <c r="J6" i="8"/>
  <c r="E6" i="8"/>
  <c r="J5" i="8"/>
  <c r="E5" i="8"/>
  <c r="J54" i="10"/>
  <c r="N115" i="12" l="1"/>
  <c r="E38" i="12"/>
  <c r="J61" i="12"/>
  <c r="K19" i="12"/>
  <c r="L61" i="12"/>
  <c r="K57" i="12"/>
  <c r="K58" i="12" s="1"/>
  <c r="O58" i="12" s="1"/>
  <c r="O110" i="12" s="1"/>
  <c r="E61" i="12"/>
  <c r="O61" i="12"/>
  <c r="O54" i="12"/>
  <c r="O106" i="12" s="1"/>
  <c r="L50" i="12"/>
  <c r="P50" i="12" s="1"/>
  <c r="P102" i="12" s="1"/>
  <c r="G61" i="12"/>
  <c r="O42" i="12"/>
  <c r="O94" i="12" s="1"/>
  <c r="O50" i="12"/>
  <c r="O102" i="12" s="1"/>
  <c r="P38" i="12"/>
  <c r="P90" i="12" s="1"/>
  <c r="E15" i="12"/>
  <c r="D20" i="12"/>
  <c r="F45" i="12"/>
  <c r="F46" i="12" s="1"/>
  <c r="O46" i="12" s="1"/>
  <c r="O98" i="12" s="1"/>
  <c r="G17" i="12"/>
  <c r="K16" i="12"/>
  <c r="L17" i="12"/>
  <c r="I20" i="12"/>
  <c r="J54" i="12"/>
  <c r="P54" i="12" s="1"/>
  <c r="P106" i="12" s="1"/>
  <c r="J15" i="12"/>
  <c r="O38" i="12"/>
  <c r="O90" i="12" s="1"/>
  <c r="L15" i="12"/>
  <c r="G42" i="12"/>
  <c r="P42" i="12" s="1"/>
  <c r="P94" i="12" s="1"/>
  <c r="F81" i="12"/>
  <c r="F94" i="12" s="1"/>
  <c r="D79" i="12"/>
  <c r="F79" i="12"/>
  <c r="L79" i="12"/>
  <c r="K79" i="12"/>
  <c r="K80" i="12" s="1"/>
  <c r="K102" i="12" s="1"/>
  <c r="K81" i="12"/>
  <c r="G81" i="12"/>
  <c r="G94" i="12" s="1"/>
  <c r="L81" i="12"/>
  <c r="J79" i="12"/>
  <c r="G15" i="12"/>
  <c r="E79" i="12"/>
  <c r="G79" i="12"/>
  <c r="F16" i="12"/>
  <c r="N115" i="9"/>
  <c r="M113" i="9"/>
  <c r="K19" i="9"/>
  <c r="J61" i="9"/>
  <c r="L61" i="9"/>
  <c r="E61" i="9"/>
  <c r="O61" i="9"/>
  <c r="G61" i="9"/>
  <c r="O50" i="9"/>
  <c r="O102" i="9" s="1"/>
  <c r="O42" i="9"/>
  <c r="O94" i="9" s="1"/>
  <c r="J54" i="9"/>
  <c r="P54" i="9" s="1"/>
  <c r="P106" i="9" s="1"/>
  <c r="G15" i="9"/>
  <c r="J79" i="9"/>
  <c r="F16" i="9"/>
  <c r="O54" i="9"/>
  <c r="O106" i="9" s="1"/>
  <c r="K57" i="9"/>
  <c r="K58" i="9" s="1"/>
  <c r="O58" i="9" s="1"/>
  <c r="O110" i="9" s="1"/>
  <c r="E42" i="9"/>
  <c r="P42" i="9" s="1"/>
  <c r="P94" i="9" s="1"/>
  <c r="L50" i="9"/>
  <c r="P50" i="9" s="1"/>
  <c r="P102" i="9" s="1"/>
  <c r="G17" i="9"/>
  <c r="E72" i="9"/>
  <c r="E76" i="9" s="1"/>
  <c r="E79" i="9" s="1"/>
  <c r="L15" i="9"/>
  <c r="O38" i="9"/>
  <c r="O90" i="9" s="1"/>
  <c r="J15" i="9"/>
  <c r="L17" i="9"/>
  <c r="D20" i="9"/>
  <c r="D79" i="9"/>
  <c r="F79" i="9"/>
  <c r="F81" i="9"/>
  <c r="F94" i="9" s="1"/>
  <c r="L81" i="9"/>
  <c r="L79" i="9"/>
  <c r="K81" i="9"/>
  <c r="K79" i="9"/>
  <c r="I79" i="9"/>
  <c r="G38" i="9"/>
  <c r="P38" i="9" s="1"/>
  <c r="P90" i="9" s="1"/>
  <c r="E15" i="9"/>
  <c r="I20" i="9"/>
  <c r="F45" i="9"/>
  <c r="F46" i="9" s="1"/>
  <c r="O46" i="9" s="1"/>
  <c r="O98" i="9" s="1"/>
  <c r="K16" i="9"/>
  <c r="N113" i="10"/>
  <c r="O61" i="10"/>
  <c r="L15" i="10"/>
  <c r="E42" i="10"/>
  <c r="L61" i="10"/>
  <c r="G61" i="10"/>
  <c r="J61" i="10"/>
  <c r="E61" i="10"/>
  <c r="O50" i="10"/>
  <c r="O102" i="10" s="1"/>
  <c r="O54" i="10"/>
  <c r="O106" i="10" s="1"/>
  <c r="K57" i="10"/>
  <c r="K58" i="10" s="1"/>
  <c r="O58" i="10" s="1"/>
  <c r="O110" i="10" s="1"/>
  <c r="O61" i="8"/>
  <c r="O114" i="8" s="1"/>
  <c r="G61" i="8"/>
  <c r="E61" i="8"/>
  <c r="J61" i="8"/>
  <c r="L61" i="8"/>
  <c r="P38" i="8"/>
  <c r="P90" i="8" s="1"/>
  <c r="O38" i="8"/>
  <c r="O90" i="8" s="1"/>
  <c r="F45" i="8"/>
  <c r="F46" i="8" s="1"/>
  <c r="O46" i="8" s="1"/>
  <c r="O98" i="8" s="1"/>
  <c r="E42" i="8"/>
  <c r="G15" i="8"/>
  <c r="O42" i="8"/>
  <c r="O94" i="8" s="1"/>
  <c r="G42" i="8"/>
  <c r="O50" i="8"/>
  <c r="O102" i="8" s="1"/>
  <c r="G17" i="8"/>
  <c r="O38" i="10"/>
  <c r="O90" i="10" s="1"/>
  <c r="D20" i="10"/>
  <c r="K16" i="10"/>
  <c r="G15" i="10"/>
  <c r="L17" i="10"/>
  <c r="G17" i="10"/>
  <c r="L50" i="10"/>
  <c r="P50" i="10" s="1"/>
  <c r="P102" i="10" s="1"/>
  <c r="I20" i="10"/>
  <c r="E15" i="10"/>
  <c r="P38" i="10"/>
  <c r="P90" i="10" s="1"/>
  <c r="F45" i="10"/>
  <c r="F46" i="10" s="1"/>
  <c r="O46" i="10" s="1"/>
  <c r="O98" i="10" s="1"/>
  <c r="G81" i="10"/>
  <c r="G94" i="10" s="1"/>
  <c r="G79" i="10"/>
  <c r="P54" i="10"/>
  <c r="P106" i="10" s="1"/>
  <c r="K79" i="10"/>
  <c r="I79" i="10"/>
  <c r="K81" i="10"/>
  <c r="E79" i="10"/>
  <c r="J72" i="10"/>
  <c r="J76" i="10" s="1"/>
  <c r="F79" i="10"/>
  <c r="F80" i="10" s="1"/>
  <c r="F90" i="10" s="1"/>
  <c r="J15" i="10"/>
  <c r="J20" i="10" s="1"/>
  <c r="F81" i="10"/>
  <c r="F94" i="10" s="1"/>
  <c r="G42" i="10"/>
  <c r="K16" i="8"/>
  <c r="J15" i="8"/>
  <c r="D20" i="8"/>
  <c r="F81" i="8"/>
  <c r="F94" i="8" s="1"/>
  <c r="D79" i="8"/>
  <c r="L17" i="8"/>
  <c r="E15" i="8"/>
  <c r="L15" i="8"/>
  <c r="F79" i="8"/>
  <c r="F16" i="8"/>
  <c r="L50" i="8"/>
  <c r="P50" i="8" s="1"/>
  <c r="P102" i="8" s="1"/>
  <c r="I20" i="8"/>
  <c r="J54" i="8"/>
  <c r="P54" i="8" s="1"/>
  <c r="P106" i="8" s="1"/>
  <c r="O54" i="8"/>
  <c r="O106" i="8" s="1"/>
  <c r="E79" i="8"/>
  <c r="G81" i="8"/>
  <c r="G94" i="8" s="1"/>
  <c r="G79" i="8"/>
  <c r="I79" i="8"/>
  <c r="K81" i="8"/>
  <c r="K79" i="8"/>
  <c r="L79" i="8"/>
  <c r="L81" i="8"/>
  <c r="J79" i="8"/>
  <c r="K57" i="8"/>
  <c r="K58" i="8" s="1"/>
  <c r="O58" i="8" s="1"/>
  <c r="O110" i="8" s="1"/>
  <c r="L106" i="12" l="1"/>
  <c r="L107" i="12" s="1"/>
  <c r="L82" i="12"/>
  <c r="P61" i="12"/>
  <c r="K106" i="12"/>
  <c r="K82" i="12"/>
  <c r="L19" i="12"/>
  <c r="G80" i="12"/>
  <c r="G90" i="12" s="1"/>
  <c r="G89" i="12" s="1"/>
  <c r="J20" i="12"/>
  <c r="F80" i="12"/>
  <c r="F90" i="12" s="1"/>
  <c r="J83" i="12"/>
  <c r="J110" i="12" s="1"/>
  <c r="L57" i="12"/>
  <c r="L58" i="12" s="1"/>
  <c r="P58" i="12" s="1"/>
  <c r="P110" i="12" s="1"/>
  <c r="L16" i="12"/>
  <c r="K101" i="12"/>
  <c r="K103" i="12"/>
  <c r="E83" i="12"/>
  <c r="E98" i="12" s="1"/>
  <c r="L80" i="12"/>
  <c r="L102" i="12" s="1"/>
  <c r="G16" i="12"/>
  <c r="G45" i="12"/>
  <c r="G46" i="12" s="1"/>
  <c r="P46" i="12" s="1"/>
  <c r="P98" i="12" s="1"/>
  <c r="E20" i="12"/>
  <c r="L105" i="12"/>
  <c r="K107" i="12"/>
  <c r="K105" i="12"/>
  <c r="F89" i="12"/>
  <c r="F91" i="12"/>
  <c r="I83" i="12"/>
  <c r="I110" i="12" s="1"/>
  <c r="D83" i="12"/>
  <c r="D98" i="12" s="1"/>
  <c r="G95" i="12"/>
  <c r="G93" i="12"/>
  <c r="F93" i="12"/>
  <c r="F95" i="12"/>
  <c r="L80" i="9"/>
  <c r="L102" i="9" s="1"/>
  <c r="K106" i="9"/>
  <c r="K105" i="9" s="1"/>
  <c r="K82" i="9"/>
  <c r="L106" i="9"/>
  <c r="L105" i="9" s="1"/>
  <c r="P61" i="9"/>
  <c r="G79" i="9"/>
  <c r="E83" i="9" s="1"/>
  <c r="E98" i="9" s="1"/>
  <c r="G81" i="9"/>
  <c r="G94" i="9" s="1"/>
  <c r="G93" i="9" s="1"/>
  <c r="E20" i="9"/>
  <c r="F80" i="9"/>
  <c r="F90" i="9" s="1"/>
  <c r="F91" i="9" s="1"/>
  <c r="J20" i="9"/>
  <c r="I83" i="9"/>
  <c r="I110" i="9" s="1"/>
  <c r="I109" i="9" s="1"/>
  <c r="L16" i="9"/>
  <c r="L57" i="9"/>
  <c r="L58" i="9" s="1"/>
  <c r="P58" i="9" s="1"/>
  <c r="P110" i="9" s="1"/>
  <c r="D83" i="9"/>
  <c r="D98" i="9" s="1"/>
  <c r="D97" i="9" s="1"/>
  <c r="F95" i="9"/>
  <c r="F93" i="9"/>
  <c r="K80" i="9"/>
  <c r="K102" i="9" s="1"/>
  <c r="L103" i="9"/>
  <c r="L101" i="9"/>
  <c r="L107" i="9"/>
  <c r="G16" i="9"/>
  <c r="G45" i="9"/>
  <c r="G46" i="9" s="1"/>
  <c r="P46" i="9" s="1"/>
  <c r="P98" i="9" s="1"/>
  <c r="J83" i="9"/>
  <c r="J110" i="9" s="1"/>
  <c r="P42" i="10"/>
  <c r="P94" i="10" s="1"/>
  <c r="G93" i="10" s="1"/>
  <c r="K106" i="10"/>
  <c r="K107" i="10" s="1"/>
  <c r="K82" i="10"/>
  <c r="P61" i="10"/>
  <c r="E20" i="10"/>
  <c r="E83" i="10"/>
  <c r="E98" i="10" s="1"/>
  <c r="L106" i="8"/>
  <c r="L105" i="8" s="1"/>
  <c r="L82" i="8"/>
  <c r="N114" i="8" s="1"/>
  <c r="K106" i="8"/>
  <c r="K107" i="8" s="1"/>
  <c r="K82" i="8"/>
  <c r="M114" i="8" s="1"/>
  <c r="P61" i="8"/>
  <c r="P114" i="8" s="1"/>
  <c r="P42" i="8"/>
  <c r="P94" i="8" s="1"/>
  <c r="G93" i="8" s="1"/>
  <c r="E20" i="8"/>
  <c r="L16" i="8"/>
  <c r="F93" i="8"/>
  <c r="F95" i="8"/>
  <c r="G16" i="8"/>
  <c r="F80" i="8"/>
  <c r="F90" i="8" s="1"/>
  <c r="F91" i="8" s="1"/>
  <c r="G16" i="10"/>
  <c r="G45" i="10"/>
  <c r="G46" i="10" s="1"/>
  <c r="P46" i="10" s="1"/>
  <c r="P98" i="10" s="1"/>
  <c r="I83" i="10"/>
  <c r="I110" i="10" s="1"/>
  <c r="I111" i="10" s="1"/>
  <c r="L79" i="10"/>
  <c r="J79" i="10"/>
  <c r="L81" i="10"/>
  <c r="L57" i="10"/>
  <c r="L58" i="10" s="1"/>
  <c r="P58" i="10" s="1"/>
  <c r="P110" i="10" s="1"/>
  <c r="L16" i="10"/>
  <c r="F93" i="10"/>
  <c r="F95" i="10"/>
  <c r="D83" i="10"/>
  <c r="D98" i="10" s="1"/>
  <c r="K80" i="10"/>
  <c r="K102" i="10" s="1"/>
  <c r="G80" i="10"/>
  <c r="G90" i="10" s="1"/>
  <c r="F91" i="10"/>
  <c r="F89" i="10"/>
  <c r="D83" i="8"/>
  <c r="D98" i="8" s="1"/>
  <c r="D97" i="8" s="1"/>
  <c r="L80" i="8"/>
  <c r="L102" i="8" s="1"/>
  <c r="L103" i="8" s="1"/>
  <c r="L57" i="8"/>
  <c r="L58" i="8" s="1"/>
  <c r="P58" i="8" s="1"/>
  <c r="P110" i="8" s="1"/>
  <c r="G80" i="8"/>
  <c r="G90" i="8" s="1"/>
  <c r="G91" i="8" s="1"/>
  <c r="G45" i="8"/>
  <c r="G46" i="8" s="1"/>
  <c r="P46" i="8" s="1"/>
  <c r="P98" i="8" s="1"/>
  <c r="I83" i="8"/>
  <c r="I110" i="8" s="1"/>
  <c r="I111" i="8" s="1"/>
  <c r="J20" i="8"/>
  <c r="L107" i="8"/>
  <c r="K80" i="8"/>
  <c r="K102" i="8" s="1"/>
  <c r="J83" i="8"/>
  <c r="J110" i="8" s="1"/>
  <c r="E83" i="8"/>
  <c r="E98" i="8" s="1"/>
  <c r="G91" i="12" l="1"/>
  <c r="J111" i="12"/>
  <c r="J109" i="12"/>
  <c r="L101" i="12"/>
  <c r="L103" i="12"/>
  <c r="E99" i="12"/>
  <c r="E97" i="12"/>
  <c r="I109" i="12"/>
  <c r="I111" i="12"/>
  <c r="D97" i="12"/>
  <c r="D99" i="12"/>
  <c r="K107" i="9"/>
  <c r="L82" i="9"/>
  <c r="G95" i="9"/>
  <c r="G80" i="9"/>
  <c r="G90" i="9" s="1"/>
  <c r="G91" i="9" s="1"/>
  <c r="I111" i="9"/>
  <c r="F89" i="9"/>
  <c r="E99" i="9"/>
  <c r="D99" i="9"/>
  <c r="J109" i="9"/>
  <c r="J111" i="9"/>
  <c r="K103" i="9"/>
  <c r="K101" i="9"/>
  <c r="E97" i="9"/>
  <c r="G95" i="10"/>
  <c r="K105" i="10"/>
  <c r="L106" i="10"/>
  <c r="L82" i="10"/>
  <c r="E99" i="10"/>
  <c r="E97" i="10"/>
  <c r="M115" i="8"/>
  <c r="M113" i="8"/>
  <c r="N115" i="8"/>
  <c r="N113" i="8"/>
  <c r="K105" i="8"/>
  <c r="G95" i="8"/>
  <c r="G89" i="8"/>
  <c r="F89" i="8"/>
  <c r="L101" i="8"/>
  <c r="D99" i="8"/>
  <c r="I109" i="10"/>
  <c r="L80" i="10"/>
  <c r="L102" i="10" s="1"/>
  <c r="L101" i="10" s="1"/>
  <c r="K103" i="10"/>
  <c r="K101" i="10"/>
  <c r="D97" i="10"/>
  <c r="D99" i="10"/>
  <c r="L105" i="10"/>
  <c r="L107" i="10"/>
  <c r="G89" i="10"/>
  <c r="G91" i="10"/>
  <c r="J83" i="10"/>
  <c r="J110" i="10" s="1"/>
  <c r="I109" i="8"/>
  <c r="K101" i="8"/>
  <c r="K103" i="8"/>
  <c r="E97" i="8"/>
  <c r="E99" i="8"/>
  <c r="J109" i="8"/>
  <c r="J111" i="8"/>
  <c r="G89" i="9" l="1"/>
  <c r="L103" i="10"/>
  <c r="J109" i="10"/>
  <c r="J111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0" shapeId="0" xr:uid="{00000000-0006-0000-0200-000004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400-000002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00000000-0006-0000-0400-000003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0" shapeId="0" xr:uid="{00000000-0006-0000-0400-000004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<sst xmlns="http://schemas.openxmlformats.org/spreadsheetml/2006/main" count="1094" uniqueCount="152">
  <si>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</si>
  <si>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</si>
  <si>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</si>
  <si>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</si>
  <si>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</si>
  <si>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</si>
  <si>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</si>
  <si>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</si>
  <si>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</si>
  <si>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</si>
  <si>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</si>
  <si>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</si>
  <si>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</si>
  <si>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</si>
  <si>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</si>
  <si>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</si>
  <si>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</si>
  <si>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</si>
  <si>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</si>
  <si>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</si>
  <si>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</si>
  <si>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</si>
  <si>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</si>
  <si>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</si>
  <si>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</si>
  <si>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</si>
  <si>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</si>
  <si>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</si>
  <si>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</si>
  <si>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</si>
  <si>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</si>
  <si>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</si>
  <si>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</si>
  <si>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</si>
  <si>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</si>
  <si>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</si>
  <si>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</si>
  <si>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</si>
  <si>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</si>
  <si>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</si>
  <si>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</si>
  <si>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</si>
  <si>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</si>
  <si>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</si>
  <si>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</si>
  <si>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</si>
  <si>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</si>
  <si>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</si>
  <si>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</si>
  <si>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</si>
  <si>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</si>
  <si>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</si>
  <si>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</si>
  <si>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</si>
  <si>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</si>
  <si>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</si>
  <si>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</si>
  <si>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</si>
  <si>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</si>
  <si>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</si>
  <si>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</si>
  <si>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</si>
  <si>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</si>
  <si>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</si>
  <si>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</si>
  <si>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AWGN on Freq 2</t>
  </si>
  <si>
    <t>Freq 2 Io sensitivity factor</t>
  </si>
  <si>
    <t>Freq 2 Io effect</t>
  </si>
  <si>
    <t>Freq 2 Io minimum</t>
  </si>
  <si>
    <t>Freq 2 Io nominal</t>
  </si>
  <si>
    <t>Freq 2 Io maximum</t>
  </si>
  <si>
    <t>Cell 1 on Freq 1</t>
    <phoneticPr fontId="15" type="noConversion"/>
  </si>
  <si>
    <t>Cell 2 on Freq 2</t>
    <phoneticPr fontId="15" type="noConversion"/>
  </si>
  <si>
    <t>Cell 1 on Freq 1</t>
    <phoneticPr fontId="15" type="noConversion"/>
  </si>
  <si>
    <t>Cell 1 on Freq 1</t>
    <phoneticPr fontId="15" type="noConversion"/>
  </si>
  <si>
    <t>Cell 2 on Freq 2</t>
    <phoneticPr fontId="15" type="noConversion"/>
  </si>
  <si>
    <t>Cell 2 on Freq 2</t>
    <phoneticPr fontId="15" type="noConversion"/>
  </si>
  <si>
    <t>Cell 1 SSB Es/Iot sensitivity factor</t>
    <phoneticPr fontId="15" type="noConversion"/>
  </si>
  <si>
    <t>Cell 1 SSB Es/Iot effect</t>
    <phoneticPr fontId="15" type="noConversion"/>
  </si>
  <si>
    <t>Cell 1 SSB_RP sensitivity factor</t>
    <phoneticPr fontId="15" type="noConversion"/>
  </si>
  <si>
    <t>Freq 1 Io sensitivity factor</t>
    <phoneticPr fontId="15" type="noConversion"/>
  </si>
  <si>
    <t>Cell 2 Es/Iot sensitivity factor</t>
    <phoneticPr fontId="15" type="noConversion"/>
  </si>
  <si>
    <t>Cell 2 Es/Iot effect</t>
    <phoneticPr fontId="15" type="noConversion"/>
  </si>
  <si>
    <t>Cell 2 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</si>
  <si>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</si>
  <si>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</si>
  <si>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Cell 1 on Freq 1</t>
    <phoneticPr fontId="15" type="noConversion"/>
  </si>
  <si>
    <t>Cell 1 on Freq 1</t>
    <phoneticPr fontId="15" type="noConversion"/>
  </si>
  <si>
    <t>Cell 2 on Freq 2</t>
    <phoneticPr fontId="15" type="noConversion"/>
  </si>
  <si>
    <t>Cell 1 SSB Es/Iot sensitivity factor</t>
    <phoneticPr fontId="15" type="noConversion"/>
  </si>
  <si>
    <t>Cell 1 SSB Es/Iot effect</t>
    <phoneticPr fontId="15" type="noConversion"/>
  </si>
  <si>
    <t>Cell 2 Es/Iot sensitivity factor</t>
    <phoneticPr fontId="15" type="noConversion"/>
  </si>
  <si>
    <t>Cell 2 Es/Iot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</si>
  <si>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</si>
  <si>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</si>
  <si>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</si>
  <si>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minimum</t>
    <phoneticPr fontId="15" type="noConversion"/>
  </si>
  <si>
    <t>Cell 1 SSB Es/Iot nominal</t>
    <phoneticPr fontId="15" type="noConversion"/>
  </si>
  <si>
    <t>Cell 1 SSB Es/Iot maximum</t>
    <phoneticPr fontId="15" type="noConversion"/>
  </si>
  <si>
    <t>Cell 1 SSB_RP minimum</t>
    <phoneticPr fontId="15" type="noConversion"/>
  </si>
  <si>
    <t>Cell 1 SSB_RP nominal</t>
    <phoneticPr fontId="15" type="noConversion"/>
  </si>
  <si>
    <t>Cell 1 SSB_RP maximum</t>
    <phoneticPr fontId="15" type="noConversion"/>
  </si>
  <si>
    <t>Cell 2 Es/Iot minimum</t>
    <phoneticPr fontId="15" type="noConversion"/>
  </si>
  <si>
    <t>Cell 2 Es/Iot nominal</t>
    <phoneticPr fontId="15" type="noConversion"/>
  </si>
  <si>
    <t>Cell 2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</si>
  <si>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</si>
  <si>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</si>
  <si>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</si>
  <si>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1 SSB Es/Iot nominal</t>
    <phoneticPr fontId="15" type="noConversion"/>
  </si>
  <si>
    <t>Cell 1 SSB Es/Iot maximum</t>
    <phoneticPr fontId="15" type="noConversion"/>
  </si>
  <si>
    <t>Cell 1 SSB_RP minimum</t>
    <phoneticPr fontId="15" type="noConversion"/>
  </si>
  <si>
    <t>Cell 1 SSB_RP nominal</t>
    <phoneticPr fontId="15" type="noConversion"/>
  </si>
  <si>
    <t>Cell 1 SSB_RP maximum</t>
    <phoneticPr fontId="15" type="noConversion"/>
  </si>
  <si>
    <t>Cell 2 SSB_RP maximum</t>
    <phoneticPr fontId="15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</si>
  <si>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</si>
  <si>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</si>
  <si>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</si>
  <si>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Assuming baseband combining for RRM testing</t>
    <phoneticPr fontId="15" type="noConversion"/>
  </si>
  <si>
    <t>38.133 Table A.6.5.3.4.1-1</t>
  </si>
  <si>
    <t>38.133 Table A.6.5.3.4.1-3</t>
  </si>
  <si>
    <t>38.133 Table A.6.5.3.4.1-3, PCell Config 1+SCell Config 1</t>
  </si>
  <si>
    <t>4.5.3.5</t>
  </si>
  <si>
    <t>Adapted from 38.533 RRM Test case 6.5.3.3</t>
  </si>
  <si>
    <t>Nokia, Nokia Shanghai Bell</t>
  </si>
  <si>
    <t>6.5.3.4</t>
  </si>
  <si>
    <t>38.133 Table A.6.5.3.4.1-3, PCell Config 3+SCell Config 3</t>
  </si>
  <si>
    <t>38.133 Table A.6.5.3.4.1-3, PCell Config 1+SCell Config 3</t>
  </si>
  <si>
    <t>38.133 Table A.6.5.3.4.1-3, PCell Config 3+SCell Config 1</t>
  </si>
  <si>
    <t>Ref: TS 38.133 v18.1.0 clause A.6.5.3.4</t>
  </si>
  <si>
    <t>17.6.1</t>
  </si>
  <si>
    <t>38.133 Table B.2.3-1, NR_FDD_FR1_H, 15kHz</t>
  </si>
  <si>
    <t>38.133 Table 10.1.4.1.1-1, NR_FDD_FR1_H, 15kHz</t>
  </si>
  <si>
    <t>38.133 Table 10.1.4.1.1-1</t>
  </si>
  <si>
    <t>38.133 Table B.2.3-1, NR_FDD_FR1_H, 30 kHz</t>
  </si>
  <si>
    <t>38.133 Table 10.1.4.1.1-1, NR_FDD_FR1_H, 30 kHz</t>
  </si>
  <si>
    <t>Template is for 2 inter-frequency cells and two time periods T1, T2</t>
  </si>
  <si>
    <t>38.133 Table B.2.3-1, normal</t>
  </si>
  <si>
    <t>(Cell 2 SS-RSRP – Cell 1 SS-RSRP - A3 offset)</t>
  </si>
  <si>
    <t>A3 offset</t>
  </si>
  <si>
    <t>to ensure reporting can always be triggered</t>
  </si>
  <si>
    <t>UE SS-RSRP relative accuracy, normal</t>
  </si>
  <si>
    <t>38.133 Table 10.1.4.1.2-1, normal</t>
  </si>
  <si>
    <t>UE under Test</t>
  </si>
  <si>
    <t>UE meas SS-RSRP difference compared to threshold</t>
  </si>
  <si>
    <t xml:space="preserve">The Event A3 measurement report trigger requirement in TS 38.331 </t>
  </si>
  <si>
    <t>UE meas (Cell 2 SS-RSRP – Cell 1 SS-RSRP - A3 offset) sens factor</t>
  </si>
  <si>
    <t>UE meas (Cell 2 SS-RSRP – Cell 1 SS-RSRP - A3 offset) effect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</si>
  <si>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</si>
  <si>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</si>
  <si>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</si>
  <si>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v16.16.0</t>
  </si>
  <si>
    <t>38.331 clause 5.5.4.4 Event A3 enter condition during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</si>
</sst>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49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9" xfId="1" applyNumberFormat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4" fontId="1" fillId="0" borderId="10" xfId="1" applyNumberFormat="1" applyFont="1" applyFill="1" applyBorder="1" applyAlignment="1">
      <alignment horizontal="center"/>
    </xf>
    <xf numFmtId="0" fontId="19" fillId="0" borderId="0" xfId="1" applyFont="1" applyAlignment="1"/>
    <xf numFmtId="166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3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0" fontId="1" fillId="0" borderId="0" xfId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Fill="1" applyBorder="1" applyAlignment="1"/>
    <xf numFmtId="0" fontId="4" fillId="0" borderId="9" xfId="1" applyFont="1" applyBorder="1" applyAlignment="1"/>
    <xf numFmtId="0" fontId="3" fillId="10" borderId="8" xfId="1" applyFont="1" applyFill="1" applyBorder="1" applyAlignment="1"/>
    <xf numFmtId="165" fontId="1" fillId="7" borderId="0" xfId="1" applyNumberFormat="1" applyFont="1" applyFill="1" applyBorder="1" applyAlignment="1">
      <alignment horizontal="center"/>
    </xf>
    <xf numFmtId="165" fontId="1" fillId="0" borderId="7" xfId="1" applyNumberFormat="1" applyFont="1" applyFill="1" applyBorder="1" applyAlignment="1">
      <alignment horizontal="center"/>
    </xf>
    <xf numFmtId="165" fontId="1" fillId="0" borderId="10" xfId="1" applyNumberFormat="1" applyFont="1" applyFill="1" applyBorder="1" applyAlignment="1">
      <alignment horizontal="center"/>
    </xf>
    <xf numFmtId="0" fontId="1" fillId="0" borderId="5" xfId="0" applyFont="1" applyFill="1" applyBorder="1"/>
    <xf numFmtId="165" fontId="1" fillId="10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6" xfId="1" applyFont="1" applyBorder="1" applyAlignment="1"/>
    <xf numFmtId="0" fontId="10" fillId="0" borderId="2" xfId="1" applyFont="1" applyBorder="1" applyAlignment="1"/>
    <xf numFmtId="0" fontId="10" fillId="0" borderId="6" xfId="1" applyFont="1" applyBorder="1" applyAlignme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2" xfId="0" applyBorder="1"/>
    <xf numFmtId="165" fontId="1" fillId="10" borderId="9" xfId="1" applyNumberFormat="1" applyFont="1" applyFill="1" applyBorder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2" fontId="9" fillId="0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9" fillId="0" borderId="5" xfId="1" applyFont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center"/>
    </xf>
    <xf numFmtId="165" fontId="1" fillId="1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9" fillId="0" borderId="0" xfId="1" applyFont="1" applyAlignment="1"/>
    <xf numFmtId="0" fontId="9" fillId="0" borderId="0" xfId="1" applyFont="1" applyBorder="1" applyAlignment="1"/>
    <xf numFmtId="0" fontId="9" fillId="0" borderId="7" xfId="1" applyFont="1" applyFill="1" applyBorder="1" applyAlignment="1"/>
    <xf numFmtId="0" fontId="9" fillId="0" borderId="6" xfId="1" applyFont="1" applyFill="1" applyBorder="1" applyAlignment="1"/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0" borderId="5" xfId="0" applyFont="1" applyFill="1" applyBorder="1"/>
    <xf numFmtId="165" fontId="1" fillId="0" borderId="9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9" fillId="0" borderId="0" xfId="1" applyFont="1" applyFill="1" applyAlignment="1"/>
    <xf numFmtId="0" fontId="9" fillId="0" borderId="6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0" fillId="0" borderId="0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0" xfId="1" applyFont="1" applyAlignment="1"/>
    <xf numFmtId="0" fontId="4" fillId="0" borderId="6" xfId="1" applyFont="1" applyBorder="1" applyAlignment="1">
      <alignment horizontal="center"/>
    </xf>
    <xf numFmtId="2" fontId="9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0" fillId="0" borderId="0" xfId="1" applyFont="1" applyBorder="1" applyAlignment="1"/>
    <xf numFmtId="164" fontId="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1" fillId="0" borderId="5" xfId="1" applyFont="1" applyFill="1" applyBorder="1" applyAlignment="1">
      <alignment horizontal="center"/>
    </xf>
    <xf numFmtId="0" fontId="9" fillId="0" borderId="9" xfId="1" applyFont="1" applyBorder="1" applyAlignment="1"/>
    <xf numFmtId="0" fontId="9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164" fontId="1" fillId="0" borderId="10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8" fillId="0" borderId="5" xfId="1" applyFont="1" applyFill="1" applyBorder="1" applyAlignment="1"/>
    <xf numFmtId="0" fontId="0" fillId="0" borderId="7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9" fillId="0" borderId="0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4" fillId="0" borderId="0" xfId="1" applyNumberFormat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9" fillId="0" borderId="6" xfId="1" applyFont="1" applyBorder="1" applyAlignment="1"/>
    <xf numFmtId="0" fontId="9" fillId="0" borderId="5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9" fillId="0" borderId="0" xfId="1" applyFont="1" applyAlignment="1"/>
    <xf numFmtId="2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0" fillId="0" borderId="0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6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2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2" fontId="1" fillId="0" borderId="5" xfId="1" applyNumberFormat="1" applyFont="1" applyFill="1" applyBorder="1" applyAlignment="1">
      <alignment horizontal="center"/>
    </xf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9" xfId="1" applyFont="1" applyBorder="1" applyAlignment="1"/>
    <xf numFmtId="0" fontId="0" fillId="0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1" fillId="0" borderId="5" xfId="0" applyFont="1" applyFill="1" applyBorder="1"/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164" fontId="1" fillId="2" borderId="0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7" xfId="0" applyBorder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7760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366144</xdr:colOff>
      <xdr:row>1</xdr:row>
      <xdr:rowOff>167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2:52:05.75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566.41">0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3:06:00.28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3" sqref="D13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.269531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2" spans="1:8" ht="13" thickBot="1"/>
    <row r="3" spans="1:8" ht="13.5" thickBot="1">
      <c r="A3" s="226" t="s">
        <v>31</v>
      </c>
      <c r="B3" s="228" t="s">
        <v>135</v>
      </c>
    </row>
    <row r="4" spans="1:8" ht="13.5" thickBot="1">
      <c r="A4" s="226"/>
      <c r="B4" s="230" t="s">
        <v>122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 ht="13" thickBot="1">
      <c r="H10"/>
    </row>
    <row r="11" spans="1:8" ht="13.5" thickBot="1">
      <c r="C11" s="226" t="s">
        <v>16</v>
      </c>
      <c r="D11" s="227">
        <v>38.133000000000003</v>
      </c>
      <c r="E11" s="227">
        <v>38.533000000000001</v>
      </c>
      <c r="F11" s="226" t="s">
        <v>17</v>
      </c>
      <c r="H11"/>
    </row>
    <row r="12" spans="1:8" ht="13.5" thickBot="1">
      <c r="A12" s="226" t="s">
        <v>15</v>
      </c>
      <c r="B12" s="230" t="s">
        <v>33</v>
      </c>
      <c r="C12" s="228" t="s">
        <v>121</v>
      </c>
      <c r="D12" s="229" t="s">
        <v>150</v>
      </c>
      <c r="E12" s="229" t="s">
        <v>129</v>
      </c>
      <c r="F12" s="230" t="s">
        <v>123</v>
      </c>
      <c r="H12"/>
    </row>
    <row r="13" spans="1:8" ht="13" thickBot="1">
      <c r="C13" s="228" t="s">
        <v>124</v>
      </c>
      <c r="D13" s="229" t="s">
        <v>150</v>
      </c>
      <c r="E13" s="229" t="s">
        <v>129</v>
      </c>
      <c r="F13" s="230" t="s">
        <v>123</v>
      </c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H18"/>
    </row>
    <row r="19" spans="4:8">
      <c r="F19"/>
      <c r="H19"/>
    </row>
    <row r="20" spans="4:8">
      <c r="F20"/>
      <c r="H20"/>
    </row>
    <row r="21" spans="4:8">
      <c r="F21"/>
      <c r="H21"/>
    </row>
    <row r="22" spans="4:8">
      <c r="F22"/>
      <c r="H22"/>
    </row>
    <row r="23" spans="4:8"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7"/>
  <sheetViews>
    <sheetView topLeftCell="A69" zoomScale="72" zoomScaleNormal="72" workbookViewId="0">
      <pane xSplit="23160" ySplit="9180" topLeftCell="A83"/>
      <selection activeCell="A82" sqref="A82"/>
      <selection pane="topRight" activeCell="H78" sqref="H78"/>
      <selection pane="bottomLeft" activeCell="A95" sqref="A95"/>
      <selection pane="bottomRight" activeCell="H95" sqref="H95"/>
    </sheetView>
  </sheetViews>
  <sheetFormatPr defaultColWidth="10.7265625" defaultRowHeight="12.5"/>
  <cols>
    <col min="1" max="1" width="40.453125" style="6" customWidth="1"/>
    <col min="2" max="12" width="10.7265625" style="6"/>
    <col min="13" max="14" width="10.7265625" style="259"/>
    <col min="15" max="17" width="10.7265625" style="6"/>
    <col min="18" max="18" width="57" style="6" customWidth="1"/>
    <col min="19" max="16384" width="10.7265625" style="6"/>
  </cols>
  <sheetData>
    <row r="1" spans="1:18" ht="13" thickBot="1"/>
    <row r="2" spans="1:18" ht="13">
      <c r="A2" s="8" t="s">
        <v>11</v>
      </c>
      <c r="B2" s="9"/>
      <c r="C2" s="171" t="s">
        <v>34</v>
      </c>
      <c r="D2" s="485" t="s">
        <v>59</v>
      </c>
      <c r="E2" s="487"/>
      <c r="F2" s="485" t="s">
        <v>71</v>
      </c>
      <c r="G2" s="486"/>
      <c r="H2" s="97" t="s">
        <v>34</v>
      </c>
      <c r="I2" s="485" t="s">
        <v>65</v>
      </c>
      <c r="J2" s="487"/>
      <c r="K2" s="485" t="s">
        <v>72</v>
      </c>
      <c r="L2" s="486"/>
      <c r="M2" s="270"/>
      <c r="N2" s="270"/>
      <c r="O2" s="79"/>
      <c r="P2" s="79"/>
      <c r="Q2" s="79"/>
      <c r="R2" s="12" t="s">
        <v>0</v>
      </c>
    </row>
    <row r="3" spans="1:18" ht="13">
      <c r="A3" s="28"/>
      <c r="B3" s="57"/>
      <c r="C3" s="128"/>
      <c r="D3" s="129" t="s">
        <v>49</v>
      </c>
      <c r="E3" s="130" t="s">
        <v>50</v>
      </c>
      <c r="F3" s="129" t="s">
        <v>49</v>
      </c>
      <c r="G3" s="14" t="s">
        <v>50</v>
      </c>
      <c r="H3" s="172"/>
      <c r="I3" s="129" t="s">
        <v>49</v>
      </c>
      <c r="J3" s="130" t="s">
        <v>50</v>
      </c>
      <c r="K3" s="129" t="s">
        <v>49</v>
      </c>
      <c r="L3" s="14" t="s">
        <v>50</v>
      </c>
      <c r="M3" s="283"/>
      <c r="N3" s="283"/>
      <c r="O3" s="16"/>
      <c r="P3" s="16"/>
      <c r="Q3" s="16"/>
      <c r="R3" s="107"/>
    </row>
    <row r="4" spans="1:18" ht="13">
      <c r="A4" s="13"/>
      <c r="B4" s="14" t="s">
        <v>1</v>
      </c>
      <c r="C4" s="14"/>
      <c r="D4" s="74"/>
      <c r="E4" s="24"/>
      <c r="F4" s="74"/>
      <c r="G4" s="132"/>
      <c r="H4" s="24"/>
      <c r="I4" s="74"/>
      <c r="J4" s="24"/>
      <c r="K4" s="74"/>
      <c r="L4" s="132"/>
      <c r="M4" s="267"/>
      <c r="N4" s="267"/>
      <c r="O4" s="16"/>
      <c r="P4" s="16"/>
      <c r="Q4" s="16"/>
      <c r="R4" s="55"/>
    </row>
    <row r="5" spans="1:18" ht="13">
      <c r="A5" s="98" t="s">
        <v>35</v>
      </c>
      <c r="B5" s="99" t="s">
        <v>36</v>
      </c>
      <c r="C5" s="14"/>
      <c r="D5" s="166">
        <v>15</v>
      </c>
      <c r="E5" s="173">
        <f>$D5</f>
        <v>15</v>
      </c>
      <c r="F5" s="74"/>
      <c r="G5" s="132"/>
      <c r="H5" s="24"/>
      <c r="I5" s="166">
        <v>15</v>
      </c>
      <c r="J5" s="173">
        <f>$I5</f>
        <v>15</v>
      </c>
      <c r="K5" s="74"/>
      <c r="L5" s="132"/>
      <c r="M5" s="267"/>
      <c r="N5" s="267"/>
      <c r="O5" s="69"/>
      <c r="P5" s="69"/>
      <c r="Q5" s="16"/>
      <c r="R5" s="21" t="s">
        <v>118</v>
      </c>
    </row>
    <row r="6" spans="1:18" ht="13">
      <c r="A6" s="98" t="s">
        <v>37</v>
      </c>
      <c r="B6" s="100" t="s">
        <v>38</v>
      </c>
      <c r="C6" s="14"/>
      <c r="D6" s="166">
        <v>10</v>
      </c>
      <c r="E6" s="173">
        <f>$D6</f>
        <v>10</v>
      </c>
      <c r="F6" s="74"/>
      <c r="G6" s="132"/>
      <c r="H6" s="24"/>
      <c r="I6" s="166">
        <v>10</v>
      </c>
      <c r="J6" s="173">
        <f>$I6</f>
        <v>10</v>
      </c>
      <c r="K6" s="74"/>
      <c r="L6" s="132"/>
      <c r="M6" s="267"/>
      <c r="N6" s="267"/>
      <c r="O6" s="69"/>
      <c r="P6" s="69"/>
      <c r="Q6" s="16"/>
      <c r="R6" s="21" t="s">
        <v>118</v>
      </c>
    </row>
    <row r="7" spans="1:18" ht="13">
      <c r="A7" s="18" t="s">
        <v>39</v>
      </c>
      <c r="B7" s="56" t="s">
        <v>2</v>
      </c>
      <c r="C7" s="19"/>
      <c r="D7" s="133">
        <v>-104</v>
      </c>
      <c r="E7" s="23">
        <f>$D7</f>
        <v>-104</v>
      </c>
      <c r="F7" s="135"/>
      <c r="G7" s="127"/>
      <c r="H7" s="22"/>
      <c r="I7" s="133">
        <v>-104</v>
      </c>
      <c r="J7" s="23">
        <f>$I7</f>
        <v>-104</v>
      </c>
      <c r="K7" s="135"/>
      <c r="L7" s="127"/>
      <c r="M7" s="265"/>
      <c r="N7" s="265"/>
      <c r="O7" s="69"/>
      <c r="P7" s="69"/>
      <c r="Q7" s="20"/>
      <c r="R7" s="21" t="s">
        <v>119</v>
      </c>
    </row>
    <row r="8" spans="1:18">
      <c r="A8" s="18" t="s">
        <v>3</v>
      </c>
      <c r="B8" s="19" t="s">
        <v>4</v>
      </c>
      <c r="C8" s="19"/>
      <c r="D8" s="102"/>
      <c r="E8" s="17"/>
      <c r="F8" s="133">
        <v>17</v>
      </c>
      <c r="G8" s="134">
        <v>17</v>
      </c>
      <c r="H8" s="22"/>
      <c r="I8" s="102"/>
      <c r="J8" s="17"/>
      <c r="K8" s="133">
        <v>17</v>
      </c>
      <c r="L8" s="134">
        <v>17</v>
      </c>
      <c r="M8" s="284"/>
      <c r="N8" s="284"/>
      <c r="O8" s="20"/>
      <c r="P8" s="20"/>
      <c r="Q8" s="20"/>
      <c r="R8" s="21" t="s">
        <v>119</v>
      </c>
    </row>
    <row r="9" spans="1:18">
      <c r="A9" s="18" t="s">
        <v>47</v>
      </c>
      <c r="B9" s="19"/>
      <c r="C9" s="19"/>
      <c r="D9" s="102"/>
      <c r="E9" s="17"/>
      <c r="F9" s="167">
        <v>52</v>
      </c>
      <c r="G9" s="137">
        <f>$F9</f>
        <v>52</v>
      </c>
      <c r="H9" s="175"/>
      <c r="I9" s="102"/>
      <c r="J9" s="17"/>
      <c r="K9" s="167">
        <v>52</v>
      </c>
      <c r="L9" s="137">
        <f>$K9</f>
        <v>52</v>
      </c>
      <c r="M9" s="289"/>
      <c r="N9" s="289"/>
      <c r="O9" s="20"/>
      <c r="P9" s="20"/>
      <c r="Q9" s="20"/>
      <c r="R9" s="168" t="s">
        <v>120</v>
      </c>
    </row>
    <row r="10" spans="1:18" ht="13.5" thickBot="1">
      <c r="A10" s="214" t="s">
        <v>128</v>
      </c>
      <c r="B10" s="176"/>
      <c r="C10" s="101"/>
      <c r="D10" s="177"/>
      <c r="E10" s="101"/>
      <c r="F10" s="177"/>
      <c r="G10" s="176"/>
      <c r="H10" s="101"/>
      <c r="I10" s="177"/>
      <c r="J10" s="101"/>
      <c r="K10" s="177"/>
      <c r="L10" s="176"/>
      <c r="M10" s="101"/>
      <c r="N10" s="101"/>
      <c r="O10" s="178"/>
      <c r="P10" s="178"/>
      <c r="Q10" s="178"/>
      <c r="R10" s="88"/>
    </row>
    <row r="11" spans="1:18">
      <c r="B11" s="20"/>
      <c r="C11" s="20"/>
      <c r="D11" s="17"/>
      <c r="E11" s="17"/>
      <c r="F11" s="17"/>
      <c r="G11" s="17"/>
      <c r="H11" s="17"/>
      <c r="I11" s="17"/>
      <c r="J11" s="17"/>
      <c r="K11" s="20"/>
      <c r="L11" s="20"/>
      <c r="M11" s="264"/>
      <c r="N11" s="264"/>
      <c r="O11" s="7"/>
      <c r="P11" s="7"/>
      <c r="Q11" s="7"/>
      <c r="R11" s="58"/>
    </row>
    <row r="12" spans="1:18" ht="13" thickBot="1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64"/>
      <c r="N12" s="264"/>
      <c r="O12" s="17"/>
      <c r="P12" s="17"/>
      <c r="Q12" s="17"/>
    </row>
    <row r="13" spans="1:18" ht="13">
      <c r="A13" s="8" t="s">
        <v>20</v>
      </c>
      <c r="B13" s="26"/>
      <c r="C13" s="26"/>
      <c r="D13" s="485" t="s">
        <v>59</v>
      </c>
      <c r="E13" s="487"/>
      <c r="F13" s="485" t="s">
        <v>73</v>
      </c>
      <c r="G13" s="487"/>
      <c r="H13" s="171"/>
      <c r="I13" s="485" t="s">
        <v>65</v>
      </c>
      <c r="J13" s="487"/>
      <c r="K13" s="485" t="s">
        <v>72</v>
      </c>
      <c r="L13" s="486"/>
      <c r="M13" s="270"/>
      <c r="N13" s="270"/>
      <c r="O13" s="27"/>
      <c r="P13" s="27"/>
      <c r="Q13" s="27"/>
      <c r="R13" s="12" t="s">
        <v>0</v>
      </c>
    </row>
    <row r="14" spans="1:18" ht="13">
      <c r="A14" s="28"/>
      <c r="B14" s="19"/>
      <c r="C14" s="19"/>
      <c r="D14" s="129" t="s">
        <v>49</v>
      </c>
      <c r="E14" s="130" t="s">
        <v>50</v>
      </c>
      <c r="F14" s="129" t="s">
        <v>49</v>
      </c>
      <c r="G14" s="130" t="s">
        <v>50</v>
      </c>
      <c r="H14" s="179"/>
      <c r="I14" s="129" t="s">
        <v>49</v>
      </c>
      <c r="J14" s="130" t="s">
        <v>50</v>
      </c>
      <c r="K14" s="129" t="s">
        <v>49</v>
      </c>
      <c r="L14" s="14" t="s">
        <v>50</v>
      </c>
      <c r="M14" s="283"/>
      <c r="N14" s="283"/>
      <c r="O14" s="20"/>
      <c r="P14" s="20"/>
      <c r="Q14" s="20"/>
      <c r="R14" s="107"/>
    </row>
    <row r="15" spans="1:18">
      <c r="A15" s="33" t="s">
        <v>21</v>
      </c>
      <c r="B15" s="56" t="s">
        <v>42</v>
      </c>
      <c r="C15" s="56"/>
      <c r="D15" s="138">
        <f>(10^12)*(10^-3)*(D5/15)*10^(D7/10)</f>
        <v>3.9810717055349581E-2</v>
      </c>
      <c r="E15" s="70">
        <f>(10^12)*(10^-3)*(E5/15)*10^(E7/10)</f>
        <v>3.9810717055349581E-2</v>
      </c>
      <c r="F15" s="138">
        <f>(10^12)*(10^-3)*(D5/15)*10^((D7+F8)/10)</f>
        <v>1.9952623149688824</v>
      </c>
      <c r="G15" s="70">
        <f>(10^12)*(10^-3)*(E5/15)*10^((E7+G8)/10)</f>
        <v>1.9952623149688824</v>
      </c>
      <c r="H15" s="180"/>
      <c r="I15" s="138">
        <f>(10^12)*(10^-3)*(I5/15)*10^(I7/10)</f>
        <v>3.9810717055349581E-2</v>
      </c>
      <c r="J15" s="70">
        <f>(10^12)*(10^-3)*(J5/15)*10^(J7/10)</f>
        <v>3.9810717055349581E-2</v>
      </c>
      <c r="K15" s="138">
        <f>(10^12)*(10^-3)*(I5/15)*10^((I7+K8)/10)</f>
        <v>1.9952623149688824</v>
      </c>
      <c r="L15" s="126">
        <f>(10^12)*(10^-3)*(J5/15)*10^((J7+L8)/10)</f>
        <v>1.9952623149688824</v>
      </c>
      <c r="M15" s="275"/>
      <c r="N15" s="275"/>
      <c r="O15" s="29"/>
      <c r="P15" s="29"/>
      <c r="Q15" s="29"/>
      <c r="R15" s="21" t="s">
        <v>51</v>
      </c>
    </row>
    <row r="16" spans="1:18">
      <c r="A16" s="30" t="s">
        <v>52</v>
      </c>
      <c r="B16" s="19" t="s">
        <v>4</v>
      </c>
      <c r="C16" s="19"/>
      <c r="D16" s="102"/>
      <c r="E16" s="17"/>
      <c r="F16" s="45">
        <f>10*LOG(F15/D15)</f>
        <v>17.000000000000021</v>
      </c>
      <c r="G16" s="23">
        <f>10*LOG(G15/E15)</f>
        <v>17.000000000000021</v>
      </c>
      <c r="H16" s="87"/>
      <c r="I16" s="102"/>
      <c r="J16" s="17"/>
      <c r="K16" s="45">
        <f>10*LOG(K15/I15)</f>
        <v>17.000000000000021</v>
      </c>
      <c r="L16" s="121">
        <f>10*LOG(L15/J15)</f>
        <v>17.000000000000021</v>
      </c>
      <c r="M16" s="266"/>
      <c r="N16" s="266"/>
      <c r="O16" s="31"/>
      <c r="P16" s="31"/>
      <c r="Q16" s="31"/>
      <c r="R16" s="21" t="s">
        <v>53</v>
      </c>
    </row>
    <row r="17" spans="1:18">
      <c r="A17" s="144" t="s">
        <v>55</v>
      </c>
      <c r="B17" s="19" t="s">
        <v>40</v>
      </c>
      <c r="C17" s="19"/>
      <c r="D17" s="102"/>
      <c r="E17" s="17"/>
      <c r="F17" s="135">
        <f>D7+F8+10*LOG(D5/15)</f>
        <v>-87</v>
      </c>
      <c r="G17" s="22">
        <f>E7+G8+10*LOG(E5/15)</f>
        <v>-87</v>
      </c>
      <c r="H17" s="181"/>
      <c r="I17" s="102"/>
      <c r="J17" s="17"/>
      <c r="K17" s="135">
        <f>I7+K8+10*LOG(I5/15)</f>
        <v>-87</v>
      </c>
      <c r="L17" s="127">
        <f>J7+L8+10*LOG(J5/15)</f>
        <v>-87</v>
      </c>
      <c r="M17" s="265"/>
      <c r="N17" s="265"/>
      <c r="O17" s="25"/>
      <c r="P17" s="25"/>
      <c r="Q17" s="25"/>
      <c r="R17" s="60" t="s">
        <v>54</v>
      </c>
    </row>
    <row r="18" spans="1:18" s="232" customFormat="1">
      <c r="A18" s="241" t="s">
        <v>138</v>
      </c>
      <c r="B18" s="234" t="s">
        <v>4</v>
      </c>
      <c r="C18" s="234">
        <v>-15</v>
      </c>
      <c r="D18" s="238"/>
      <c r="E18" s="233"/>
      <c r="F18" s="240"/>
      <c r="G18" s="235"/>
      <c r="H18" s="242"/>
      <c r="I18" s="238"/>
      <c r="J18" s="233"/>
      <c r="K18" s="240"/>
      <c r="L18" s="239"/>
      <c r="M18" s="265"/>
      <c r="N18" s="265"/>
      <c r="O18" s="236"/>
      <c r="P18" s="236"/>
      <c r="Q18" s="428"/>
      <c r="R18" s="410" t="s">
        <v>139</v>
      </c>
    </row>
    <row r="19" spans="1:18">
      <c r="A19" s="257" t="s">
        <v>137</v>
      </c>
      <c r="B19" s="258" t="s">
        <v>4</v>
      </c>
      <c r="C19" s="19"/>
      <c r="D19" s="102"/>
      <c r="E19" s="17"/>
      <c r="F19" s="135"/>
      <c r="G19" s="22"/>
      <c r="H19" s="181"/>
      <c r="I19" s="102"/>
      <c r="J19" s="17"/>
      <c r="K19" s="135">
        <v>15</v>
      </c>
      <c r="L19" s="127">
        <v>15</v>
      </c>
      <c r="M19" s="265"/>
      <c r="N19" s="265"/>
      <c r="O19" s="25"/>
      <c r="P19" s="25"/>
      <c r="Q19" s="428"/>
      <c r="R19" s="484" t="s">
        <v>144</v>
      </c>
    </row>
    <row r="20" spans="1:18" ht="13" thickBot="1">
      <c r="A20" s="182" t="s">
        <v>32</v>
      </c>
      <c r="B20" s="81" t="s">
        <v>41</v>
      </c>
      <c r="C20" s="81"/>
      <c r="D20" s="139">
        <f>10*LOG((D15+F15)*10^-9)+10*LOG(F9*12)</f>
        <v>-58.96235411087541</v>
      </c>
      <c r="E20" s="183">
        <f>10*LOG((E15+G15)*10^-9)+10*LOG(G9*12)</f>
        <v>-58.96235411087541</v>
      </c>
      <c r="F20" s="140"/>
      <c r="G20" s="76"/>
      <c r="H20" s="184"/>
      <c r="I20" s="139">
        <f>10*LOG((I15+K15)*10^-9)+10*LOG(K9*12)</f>
        <v>-58.96235411087541</v>
      </c>
      <c r="J20" s="183">
        <f>10*LOG((J15+L15)*10^-9)+10*LOG(L9*12)</f>
        <v>-58.96235411087541</v>
      </c>
      <c r="K20" s="140"/>
      <c r="L20" s="136"/>
      <c r="M20" s="279"/>
      <c r="N20" s="279"/>
      <c r="O20" s="75"/>
      <c r="P20" s="75"/>
      <c r="Q20" s="75"/>
      <c r="R20" s="185" t="s">
        <v>30</v>
      </c>
    </row>
    <row r="21" spans="1:18">
      <c r="K21" s="47"/>
      <c r="L21" s="47"/>
      <c r="M21" s="272"/>
      <c r="N21" s="272"/>
    </row>
    <row r="22" spans="1:18" ht="13" thickBot="1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20"/>
      <c r="L22" s="20"/>
      <c r="M22" s="264"/>
      <c r="N22" s="264"/>
      <c r="O22" s="17"/>
      <c r="P22" s="17"/>
      <c r="Q22" s="17"/>
    </row>
    <row r="23" spans="1:18" ht="13.5" thickBot="1">
      <c r="A23" s="8" t="s">
        <v>22</v>
      </c>
      <c r="B23" s="26"/>
      <c r="C23" s="490" t="s">
        <v>46</v>
      </c>
      <c r="D23" s="491"/>
      <c r="E23" s="491"/>
      <c r="F23" s="491"/>
      <c r="G23" s="491"/>
      <c r="H23" s="491"/>
      <c r="I23" s="491"/>
      <c r="J23" s="491"/>
      <c r="K23" s="491"/>
      <c r="L23" s="492"/>
      <c r="M23" s="488" t="s">
        <v>142</v>
      </c>
      <c r="N23" s="489"/>
      <c r="O23" s="143"/>
      <c r="P23" s="11"/>
      <c r="Q23" s="9"/>
      <c r="R23" s="186" t="s">
        <v>0</v>
      </c>
    </row>
    <row r="24" spans="1:18" ht="13">
      <c r="A24" s="28"/>
      <c r="B24" s="19"/>
      <c r="C24" s="108"/>
      <c r="D24" s="485" t="s">
        <v>59</v>
      </c>
      <c r="E24" s="487"/>
      <c r="F24" s="485" t="s">
        <v>71</v>
      </c>
      <c r="G24" s="486"/>
      <c r="H24" s="280"/>
      <c r="I24" s="485" t="s">
        <v>65</v>
      </c>
      <c r="J24" s="487"/>
      <c r="K24" s="485" t="s">
        <v>72</v>
      </c>
      <c r="L24" s="486"/>
      <c r="M24" s="283"/>
      <c r="N24" s="283"/>
      <c r="O24" s="18"/>
      <c r="P24" s="7"/>
      <c r="Q24" s="57"/>
      <c r="R24" s="187"/>
    </row>
    <row r="25" spans="1:18" ht="13">
      <c r="A25" s="28"/>
      <c r="B25" s="19"/>
      <c r="C25" s="86"/>
      <c r="D25" s="129" t="s">
        <v>49</v>
      </c>
      <c r="E25" s="130" t="s">
        <v>50</v>
      </c>
      <c r="F25" s="129" t="s">
        <v>49</v>
      </c>
      <c r="G25" s="14" t="s">
        <v>50</v>
      </c>
      <c r="H25" s="172"/>
      <c r="I25" s="129" t="s">
        <v>49</v>
      </c>
      <c r="J25" s="130" t="s">
        <v>50</v>
      </c>
      <c r="K25" s="129" t="s">
        <v>49</v>
      </c>
      <c r="L25" s="261" t="s">
        <v>50</v>
      </c>
      <c r="M25" s="283" t="s">
        <v>49</v>
      </c>
      <c r="N25" s="283" t="s">
        <v>50</v>
      </c>
      <c r="O25" s="18"/>
      <c r="P25" s="7"/>
      <c r="Q25" s="57"/>
      <c r="R25" s="187"/>
    </row>
    <row r="26" spans="1:18">
      <c r="A26" s="42" t="s">
        <v>114</v>
      </c>
      <c r="B26" s="105" t="s">
        <v>6</v>
      </c>
      <c r="C26" s="141"/>
      <c r="D26" s="123">
        <v>1.5</v>
      </c>
      <c r="E26" s="72">
        <f>$D26</f>
        <v>1.5</v>
      </c>
      <c r="F26" s="71"/>
      <c r="G26" s="73"/>
      <c r="H26" s="72"/>
      <c r="I26" s="123">
        <v>1.5</v>
      </c>
      <c r="J26" s="73">
        <f>$I26</f>
        <v>1.5</v>
      </c>
      <c r="K26" s="7"/>
      <c r="L26" s="273"/>
      <c r="M26" s="260"/>
      <c r="N26" s="260"/>
      <c r="O26" s="18"/>
      <c r="P26" s="7"/>
      <c r="Q26" s="57"/>
      <c r="R26" s="55"/>
    </row>
    <row r="27" spans="1:18" ht="15.5">
      <c r="A27" s="218" t="s">
        <v>115</v>
      </c>
      <c r="B27" s="105" t="s">
        <v>6</v>
      </c>
      <c r="C27" s="141"/>
      <c r="D27" s="219">
        <v>1.5</v>
      </c>
      <c r="E27" s="72">
        <f>$D27</f>
        <v>1.5</v>
      </c>
      <c r="F27" s="71"/>
      <c r="G27" s="73"/>
      <c r="H27" s="72"/>
      <c r="I27" s="219">
        <v>1.5</v>
      </c>
      <c r="J27" s="73">
        <f>$I27</f>
        <v>1.5</v>
      </c>
      <c r="K27" s="7"/>
      <c r="L27" s="273"/>
      <c r="M27" s="260"/>
      <c r="N27" s="260"/>
      <c r="O27" s="18"/>
      <c r="P27" s="7"/>
      <c r="Q27" s="57"/>
      <c r="R27" s="55"/>
    </row>
    <row r="28" spans="1:18">
      <c r="A28" s="33" t="s">
        <v>23</v>
      </c>
      <c r="B28" s="105" t="s">
        <v>6</v>
      </c>
      <c r="C28" s="141"/>
      <c r="D28" s="71"/>
      <c r="E28" s="72"/>
      <c r="F28" s="123">
        <v>0.3</v>
      </c>
      <c r="G28" s="73">
        <f>$F28</f>
        <v>0.3</v>
      </c>
      <c r="H28" s="72"/>
      <c r="I28" s="71"/>
      <c r="J28" s="72"/>
      <c r="K28" s="123">
        <v>0.3</v>
      </c>
      <c r="L28" s="277">
        <f>$K28</f>
        <v>0.3</v>
      </c>
      <c r="M28" s="276"/>
      <c r="N28" s="276"/>
      <c r="O28" s="71"/>
      <c r="P28" s="72"/>
      <c r="Q28" s="73"/>
      <c r="R28" s="55"/>
    </row>
    <row r="29" spans="1:18" ht="15.5">
      <c r="A29" s="255" t="s">
        <v>116</v>
      </c>
      <c r="B29" s="253" t="s">
        <v>6</v>
      </c>
      <c r="C29" s="253"/>
      <c r="D29" s="250"/>
      <c r="E29" s="251"/>
      <c r="F29" s="243">
        <v>0.3</v>
      </c>
      <c r="G29" s="251">
        <f>$F29</f>
        <v>0.3</v>
      </c>
      <c r="H29" s="251"/>
      <c r="I29" s="250"/>
      <c r="J29" s="250"/>
      <c r="K29" s="219">
        <v>0.3</v>
      </c>
      <c r="L29" s="277">
        <f>$K29</f>
        <v>0.3</v>
      </c>
      <c r="M29" s="276"/>
      <c r="N29" s="277"/>
      <c r="O29" s="250"/>
      <c r="P29" s="250"/>
      <c r="Q29" s="251"/>
      <c r="R29" s="248" t="s">
        <v>117</v>
      </c>
    </row>
    <row r="30" spans="1:18" s="245" customFormat="1" ht="13" thickBot="1">
      <c r="A30" s="290" t="s">
        <v>140</v>
      </c>
      <c r="B30" s="282" t="s">
        <v>6</v>
      </c>
      <c r="C30" s="254"/>
      <c r="D30" s="256"/>
      <c r="E30" s="252"/>
      <c r="F30" s="256"/>
      <c r="G30" s="252"/>
      <c r="H30" s="252"/>
      <c r="I30" s="256"/>
      <c r="J30" s="252"/>
      <c r="K30" s="256"/>
      <c r="L30" s="252"/>
      <c r="M30" s="231">
        <v>4.5</v>
      </c>
      <c r="N30" s="278">
        <f>$M30</f>
        <v>4.5</v>
      </c>
      <c r="O30" s="256"/>
      <c r="P30" s="256"/>
      <c r="Q30" s="252"/>
      <c r="R30" s="324" t="s">
        <v>141</v>
      </c>
    </row>
    <row r="31" spans="1:18">
      <c r="D31" s="72"/>
      <c r="E31" s="72"/>
      <c r="F31" s="72"/>
      <c r="G31" s="72"/>
      <c r="H31" s="72"/>
      <c r="I31" s="72"/>
      <c r="J31" s="72"/>
      <c r="K31" s="72"/>
      <c r="L31" s="72"/>
      <c r="M31" s="276"/>
      <c r="N31" s="276"/>
      <c r="O31" s="72"/>
      <c r="P31" s="72"/>
      <c r="Q31" s="72"/>
    </row>
    <row r="32" spans="1:18" ht="13.5" thickBot="1">
      <c r="A32" s="63"/>
      <c r="B32" s="17"/>
      <c r="C32" s="17"/>
      <c r="D32" s="17"/>
      <c r="E32" s="17"/>
      <c r="F32" s="17"/>
      <c r="G32" s="17"/>
      <c r="H32" s="17"/>
      <c r="I32" s="17"/>
      <c r="J32" s="17"/>
      <c r="K32" s="20"/>
      <c r="L32" s="20"/>
      <c r="M32" s="264"/>
      <c r="N32" s="264"/>
      <c r="O32" s="20"/>
      <c r="P32" s="20"/>
      <c r="Q32" s="20"/>
    </row>
    <row r="33" spans="1:18" ht="13.5" thickBot="1">
      <c r="A33" s="8" t="s">
        <v>24</v>
      </c>
      <c r="B33" s="10"/>
      <c r="C33" s="490" t="s">
        <v>46</v>
      </c>
      <c r="D33" s="491"/>
      <c r="E33" s="491"/>
      <c r="F33" s="491"/>
      <c r="G33" s="491"/>
      <c r="H33" s="491"/>
      <c r="I33" s="491"/>
      <c r="J33" s="491"/>
      <c r="K33" s="491"/>
      <c r="L33" s="492"/>
      <c r="M33" s="488" t="s">
        <v>142</v>
      </c>
      <c r="N33" s="489"/>
      <c r="O33" s="496" t="s">
        <v>18</v>
      </c>
      <c r="P33" s="497"/>
      <c r="Q33" s="111"/>
      <c r="R33" s="159" t="s">
        <v>0</v>
      </c>
    </row>
    <row r="34" spans="1:18" ht="13">
      <c r="A34" s="28"/>
      <c r="B34" s="17"/>
      <c r="C34" s="303"/>
      <c r="D34" s="485" t="s">
        <v>59</v>
      </c>
      <c r="E34" s="487"/>
      <c r="F34" s="485" t="s">
        <v>74</v>
      </c>
      <c r="G34" s="486"/>
      <c r="H34" s="305"/>
      <c r="I34" s="485" t="s">
        <v>65</v>
      </c>
      <c r="J34" s="487"/>
      <c r="K34" s="485" t="s">
        <v>75</v>
      </c>
      <c r="L34" s="486"/>
      <c r="M34" s="270"/>
      <c r="N34" s="270"/>
      <c r="O34" s="103"/>
      <c r="P34" s="111"/>
      <c r="Q34" s="145"/>
      <c r="R34" s="14"/>
    </row>
    <row r="35" spans="1:18" ht="13">
      <c r="A35" s="28"/>
      <c r="B35" s="17"/>
      <c r="C35" s="303"/>
      <c r="D35" s="309" t="s">
        <v>49</v>
      </c>
      <c r="E35" s="310" t="s">
        <v>50</v>
      </c>
      <c r="F35" s="309" t="s">
        <v>49</v>
      </c>
      <c r="G35" s="310" t="s">
        <v>50</v>
      </c>
      <c r="H35" s="179"/>
      <c r="I35" s="310" t="s">
        <v>49</v>
      </c>
      <c r="J35" s="310" t="s">
        <v>50</v>
      </c>
      <c r="K35" s="309" t="s">
        <v>49</v>
      </c>
      <c r="L35" s="292" t="s">
        <v>50</v>
      </c>
      <c r="M35" s="283"/>
      <c r="N35" s="283"/>
      <c r="O35" s="129" t="s">
        <v>49</v>
      </c>
      <c r="P35" s="14" t="s">
        <v>50</v>
      </c>
      <c r="Q35" s="145"/>
      <c r="R35" s="14"/>
    </row>
    <row r="36" spans="1:18" ht="14.5">
      <c r="A36" s="64"/>
      <c r="B36" s="24"/>
      <c r="C36" s="304"/>
      <c r="D36" s="301"/>
      <c r="E36" s="294"/>
      <c r="F36" s="301"/>
      <c r="G36" s="294"/>
      <c r="H36" s="304"/>
      <c r="I36" s="294"/>
      <c r="J36" s="294"/>
      <c r="K36" s="301"/>
      <c r="L36" s="311"/>
      <c r="M36" s="267"/>
      <c r="N36" s="267"/>
      <c r="O36" s="146"/>
      <c r="P36" s="112"/>
      <c r="Q36" s="112"/>
      <c r="R36" s="57"/>
    </row>
    <row r="37" spans="1:18">
      <c r="A37" s="34" t="s">
        <v>77</v>
      </c>
      <c r="B37" s="35" t="s">
        <v>5</v>
      </c>
      <c r="C37" s="109"/>
      <c r="D37" s="295">
        <v>0</v>
      </c>
      <c r="E37" s="318">
        <v>0</v>
      </c>
      <c r="F37" s="295">
        <v>1</v>
      </c>
      <c r="G37" s="318">
        <v>1</v>
      </c>
      <c r="H37" s="321"/>
      <c r="I37" s="318"/>
      <c r="J37" s="318"/>
      <c r="K37" s="295"/>
      <c r="L37" s="307"/>
      <c r="M37" s="285"/>
      <c r="N37" s="285"/>
      <c r="O37" s="48"/>
      <c r="P37" s="154"/>
      <c r="Q37" s="113"/>
      <c r="R37" s="67" t="s">
        <v>29</v>
      </c>
    </row>
    <row r="38" spans="1:18" ht="13">
      <c r="A38" s="37" t="s">
        <v>78</v>
      </c>
      <c r="B38" s="35" t="s">
        <v>4</v>
      </c>
      <c r="C38" s="109"/>
      <c r="D38" s="318">
        <f>D$27*D37</f>
        <v>0</v>
      </c>
      <c r="E38" s="318">
        <f>E$27*E37</f>
        <v>0</v>
      </c>
      <c r="F38" s="295">
        <f>F$29*F37</f>
        <v>0.3</v>
      </c>
      <c r="G38" s="318">
        <f>G$29*G37</f>
        <v>0.3</v>
      </c>
      <c r="H38" s="321"/>
      <c r="I38" s="318"/>
      <c r="J38" s="318"/>
      <c r="K38" s="295"/>
      <c r="L38" s="307"/>
      <c r="M38" s="285"/>
      <c r="N38" s="285"/>
      <c r="O38" s="160">
        <f>SQRT(SUMSQ(D38,F38))</f>
        <v>0.3</v>
      </c>
      <c r="P38" s="161">
        <f>SQRT(SUMSQ(E38,G38))</f>
        <v>0.3</v>
      </c>
      <c r="Q38" s="114"/>
      <c r="R38" s="67" t="s">
        <v>43</v>
      </c>
    </row>
    <row r="39" spans="1:18" ht="13">
      <c r="A39" s="38"/>
      <c r="B39" s="24"/>
      <c r="C39" s="304"/>
      <c r="D39" s="296"/>
      <c r="E39" s="297"/>
      <c r="F39" s="296"/>
      <c r="G39" s="297"/>
      <c r="H39" s="322"/>
      <c r="I39" s="297"/>
      <c r="J39" s="297"/>
      <c r="K39" s="296"/>
      <c r="L39" s="313"/>
      <c r="M39" s="271"/>
      <c r="N39" s="271"/>
      <c r="O39" s="150"/>
      <c r="P39" s="151"/>
      <c r="Q39" s="112"/>
      <c r="R39" s="67"/>
    </row>
    <row r="40" spans="1:18" ht="13">
      <c r="A40" s="38"/>
      <c r="B40" s="24"/>
      <c r="C40" s="304"/>
      <c r="D40" s="296"/>
      <c r="E40" s="297"/>
      <c r="F40" s="296"/>
      <c r="G40" s="297"/>
      <c r="H40" s="322"/>
      <c r="I40" s="297"/>
      <c r="J40" s="297"/>
      <c r="K40" s="296"/>
      <c r="L40" s="313"/>
      <c r="M40" s="271"/>
      <c r="N40" s="271"/>
      <c r="O40" s="150"/>
      <c r="P40" s="151"/>
      <c r="Q40" s="112"/>
      <c r="R40" s="67"/>
    </row>
    <row r="41" spans="1:18">
      <c r="A41" s="34" t="s">
        <v>79</v>
      </c>
      <c r="B41" s="35" t="s">
        <v>5</v>
      </c>
      <c r="C41" s="109"/>
      <c r="D41" s="295">
        <v>1</v>
      </c>
      <c r="E41" s="318">
        <v>1</v>
      </c>
      <c r="F41" s="295">
        <v>1</v>
      </c>
      <c r="G41" s="318">
        <v>1</v>
      </c>
      <c r="H41" s="321"/>
      <c r="I41" s="318"/>
      <c r="J41" s="318"/>
      <c r="K41" s="295"/>
      <c r="L41" s="307"/>
      <c r="M41" s="285"/>
      <c r="N41" s="285"/>
      <c r="O41" s="48"/>
      <c r="P41" s="154"/>
      <c r="Q41" s="113"/>
      <c r="R41" s="67" t="s">
        <v>29</v>
      </c>
    </row>
    <row r="42" spans="1:18" ht="13">
      <c r="A42" s="37" t="s">
        <v>84</v>
      </c>
      <c r="B42" s="35" t="s">
        <v>4</v>
      </c>
      <c r="C42" s="109"/>
      <c r="D42" s="318">
        <f>D$27*D41</f>
        <v>1.5</v>
      </c>
      <c r="E42" s="318">
        <f>E$27*E41</f>
        <v>1.5</v>
      </c>
      <c r="F42" s="295">
        <f>F$29*F41</f>
        <v>0.3</v>
      </c>
      <c r="G42" s="318">
        <f>G$29*G41</f>
        <v>0.3</v>
      </c>
      <c r="H42" s="321"/>
      <c r="I42" s="318"/>
      <c r="J42" s="318"/>
      <c r="K42" s="295"/>
      <c r="L42" s="307"/>
      <c r="M42" s="285"/>
      <c r="N42" s="285"/>
      <c r="O42" s="160">
        <f>SQRT(SUMSQ(D42,F42))</f>
        <v>1.5297058540778354</v>
      </c>
      <c r="P42" s="161">
        <f>SQRT(SUMSQ(E42,G42))</f>
        <v>1.5297058540778354</v>
      </c>
      <c r="Q42" s="114"/>
      <c r="R42" s="67" t="s">
        <v>44</v>
      </c>
    </row>
    <row r="43" spans="1:18" ht="13">
      <c r="A43" s="38"/>
      <c r="B43" s="24"/>
      <c r="C43" s="304"/>
      <c r="D43" s="296"/>
      <c r="E43" s="297"/>
      <c r="F43" s="296"/>
      <c r="G43" s="297"/>
      <c r="H43" s="322"/>
      <c r="I43" s="297"/>
      <c r="J43" s="297"/>
      <c r="K43" s="296"/>
      <c r="L43" s="313"/>
      <c r="M43" s="271"/>
      <c r="N43" s="271"/>
      <c r="O43" s="150"/>
      <c r="P43" s="151"/>
      <c r="Q43" s="112"/>
      <c r="R43" s="67"/>
    </row>
    <row r="44" spans="1:18" ht="13">
      <c r="A44" s="38"/>
      <c r="B44" s="24"/>
      <c r="C44" s="304"/>
      <c r="D44" s="296"/>
      <c r="E44" s="297"/>
      <c r="F44" s="296"/>
      <c r="G44" s="297"/>
      <c r="H44" s="322"/>
      <c r="I44" s="297"/>
      <c r="J44" s="297"/>
      <c r="K44" s="296"/>
      <c r="L44" s="313"/>
      <c r="M44" s="271"/>
      <c r="N44" s="271"/>
      <c r="O44" s="150"/>
      <c r="P44" s="151"/>
      <c r="Q44" s="112"/>
      <c r="R44" s="67"/>
    </row>
    <row r="45" spans="1:18">
      <c r="A45" s="34" t="s">
        <v>80</v>
      </c>
      <c r="B45" s="35" t="s">
        <v>5</v>
      </c>
      <c r="C45" s="109"/>
      <c r="D45" s="295">
        <v>1</v>
      </c>
      <c r="E45" s="318">
        <v>1</v>
      </c>
      <c r="F45" s="295">
        <f>F15/(D15+F15)</f>
        <v>0.9804376961274206</v>
      </c>
      <c r="G45" s="318">
        <f>G15/(E15+G15)</f>
        <v>0.9804376961274206</v>
      </c>
      <c r="H45" s="321"/>
      <c r="I45" s="318"/>
      <c r="J45" s="318"/>
      <c r="K45" s="295"/>
      <c r="L45" s="307"/>
      <c r="M45" s="285"/>
      <c r="N45" s="285"/>
      <c r="O45" s="48"/>
      <c r="P45" s="154"/>
      <c r="Q45" s="113"/>
      <c r="R45" s="158" t="s">
        <v>56</v>
      </c>
    </row>
    <row r="46" spans="1:18" ht="13">
      <c r="A46" s="37" t="s">
        <v>61</v>
      </c>
      <c r="B46" s="35" t="s">
        <v>4</v>
      </c>
      <c r="C46" s="109"/>
      <c r="D46" s="295">
        <f>D$26*D45</f>
        <v>1.5</v>
      </c>
      <c r="E46" s="318">
        <f>E$26*E45</f>
        <v>1.5</v>
      </c>
      <c r="F46" s="295">
        <f>F$28*F45</f>
        <v>0.29413130883822619</v>
      </c>
      <c r="G46" s="318">
        <f>G$28*G45</f>
        <v>0.29413130883822619</v>
      </c>
      <c r="H46" s="321"/>
      <c r="I46" s="318"/>
      <c r="J46" s="318"/>
      <c r="K46" s="295"/>
      <c r="L46" s="307"/>
      <c r="M46" s="285"/>
      <c r="N46" s="285"/>
      <c r="O46" s="160">
        <f>SQRT(SUMSQ(D46,F46))</f>
        <v>1.5285657417458001</v>
      </c>
      <c r="P46" s="161">
        <f>SQRT(SUMSQ(E46,G46))</f>
        <v>1.5285657417458001</v>
      </c>
      <c r="Q46" s="114"/>
      <c r="R46" s="67" t="s">
        <v>45</v>
      </c>
    </row>
    <row r="47" spans="1:18" ht="13">
      <c r="A47" s="38"/>
      <c r="B47" s="24"/>
      <c r="C47" s="304"/>
      <c r="D47" s="296"/>
      <c r="E47" s="297"/>
      <c r="F47" s="296"/>
      <c r="G47" s="297"/>
      <c r="H47" s="322"/>
      <c r="I47" s="297"/>
      <c r="J47" s="297"/>
      <c r="K47" s="296"/>
      <c r="L47" s="313"/>
      <c r="M47" s="271"/>
      <c r="N47" s="271"/>
      <c r="O47" s="150"/>
      <c r="P47" s="151"/>
      <c r="Q47" s="112"/>
      <c r="R47" s="67"/>
    </row>
    <row r="48" spans="1:18" ht="13">
      <c r="A48" s="38"/>
      <c r="B48" s="24"/>
      <c r="C48" s="304"/>
      <c r="D48" s="296"/>
      <c r="E48" s="297"/>
      <c r="F48" s="296"/>
      <c r="G48" s="297"/>
      <c r="H48" s="322"/>
      <c r="I48" s="297"/>
      <c r="J48" s="297"/>
      <c r="K48" s="296"/>
      <c r="L48" s="313"/>
      <c r="M48" s="271"/>
      <c r="N48" s="271"/>
      <c r="O48" s="150"/>
      <c r="P48" s="151"/>
      <c r="Q48" s="112"/>
      <c r="R48" s="67"/>
    </row>
    <row r="49" spans="1:18">
      <c r="A49" s="34" t="s">
        <v>81</v>
      </c>
      <c r="B49" s="35" t="s">
        <v>5</v>
      </c>
      <c r="C49" s="109"/>
      <c r="D49" s="295"/>
      <c r="E49" s="318"/>
      <c r="F49" s="295"/>
      <c r="G49" s="318"/>
      <c r="H49" s="321"/>
      <c r="I49" s="318">
        <v>0</v>
      </c>
      <c r="J49" s="318">
        <v>0</v>
      </c>
      <c r="K49" s="295">
        <v>1</v>
      </c>
      <c r="L49" s="307">
        <v>1</v>
      </c>
      <c r="M49" s="285"/>
      <c r="N49" s="285"/>
      <c r="O49" s="48"/>
      <c r="P49" s="154"/>
      <c r="Q49" s="113"/>
      <c r="R49" s="67" t="s">
        <v>29</v>
      </c>
    </row>
    <row r="50" spans="1:18" ht="13">
      <c r="A50" s="37" t="s">
        <v>82</v>
      </c>
      <c r="B50" s="35" t="s">
        <v>4</v>
      </c>
      <c r="C50" s="109"/>
      <c r="D50" s="295"/>
      <c r="E50" s="318"/>
      <c r="F50" s="295"/>
      <c r="G50" s="318"/>
      <c r="H50" s="321"/>
      <c r="I50" s="318">
        <f>I$27*I49</f>
        <v>0</v>
      </c>
      <c r="J50" s="318">
        <f>J$27*J49</f>
        <v>0</v>
      </c>
      <c r="K50" s="295">
        <f>K$29*K49</f>
        <v>0.3</v>
      </c>
      <c r="L50" s="307">
        <f>L$29*L49</f>
        <v>0.3</v>
      </c>
      <c r="M50" s="285"/>
      <c r="N50" s="285"/>
      <c r="O50" s="160">
        <f>SQRT(SUMSQ(I50,K50))</f>
        <v>0.3</v>
      </c>
      <c r="P50" s="161">
        <f>SQRT(SUMSQ(J50,L50))</f>
        <v>0.3</v>
      </c>
      <c r="Q50" s="114"/>
      <c r="R50" s="67" t="s">
        <v>43</v>
      </c>
    </row>
    <row r="51" spans="1:18" ht="13">
      <c r="A51" s="38"/>
      <c r="B51" s="24"/>
      <c r="C51" s="304"/>
      <c r="D51" s="296"/>
      <c r="E51" s="297"/>
      <c r="F51" s="296"/>
      <c r="G51" s="297"/>
      <c r="H51" s="322"/>
      <c r="I51" s="297"/>
      <c r="J51" s="297"/>
      <c r="K51" s="296"/>
      <c r="L51" s="313"/>
      <c r="M51" s="271"/>
      <c r="N51" s="271"/>
      <c r="O51" s="150"/>
      <c r="P51" s="151"/>
      <c r="Q51" s="112"/>
      <c r="R51" s="67"/>
    </row>
    <row r="52" spans="1:18" ht="13">
      <c r="A52" s="38"/>
      <c r="B52" s="24"/>
      <c r="C52" s="304"/>
      <c r="D52" s="296"/>
      <c r="E52" s="297"/>
      <c r="F52" s="296"/>
      <c r="G52" s="297"/>
      <c r="H52" s="322"/>
      <c r="I52" s="297"/>
      <c r="J52" s="297"/>
      <c r="K52" s="296"/>
      <c r="L52" s="313"/>
      <c r="M52" s="271"/>
      <c r="N52" s="271"/>
      <c r="O52" s="150"/>
      <c r="P52" s="151"/>
      <c r="Q52" s="112"/>
      <c r="R52" s="67"/>
    </row>
    <row r="53" spans="1:18">
      <c r="A53" s="34" t="s">
        <v>83</v>
      </c>
      <c r="B53" s="35" t="s">
        <v>5</v>
      </c>
      <c r="C53" s="109"/>
      <c r="D53" s="295"/>
      <c r="E53" s="318"/>
      <c r="F53" s="295"/>
      <c r="G53" s="318"/>
      <c r="H53" s="321"/>
      <c r="I53" s="318">
        <v>1</v>
      </c>
      <c r="J53" s="318">
        <v>1</v>
      </c>
      <c r="K53" s="295">
        <v>1</v>
      </c>
      <c r="L53" s="307">
        <v>1</v>
      </c>
      <c r="M53" s="285"/>
      <c r="N53" s="285"/>
      <c r="O53" s="48"/>
      <c r="P53" s="154"/>
      <c r="Q53" s="113"/>
      <c r="R53" s="67" t="s">
        <v>29</v>
      </c>
    </row>
    <row r="54" spans="1:18" ht="13">
      <c r="A54" s="37" t="s">
        <v>85</v>
      </c>
      <c r="B54" s="35" t="s">
        <v>4</v>
      </c>
      <c r="C54" s="109"/>
      <c r="D54" s="295"/>
      <c r="E54" s="318"/>
      <c r="F54" s="295"/>
      <c r="G54" s="318"/>
      <c r="H54" s="321"/>
      <c r="I54" s="318">
        <f>I$27*I53</f>
        <v>1.5</v>
      </c>
      <c r="J54" s="318">
        <f>J$27*J53</f>
        <v>1.5</v>
      </c>
      <c r="K54" s="295">
        <f>K$29*K53</f>
        <v>0.3</v>
      </c>
      <c r="L54" s="307">
        <f>L$29*L53</f>
        <v>0.3</v>
      </c>
      <c r="M54" s="285"/>
      <c r="N54" s="285"/>
      <c r="O54" s="160">
        <f>SQRT(SUMSQ(I54,K54))</f>
        <v>1.5297058540778354</v>
      </c>
      <c r="P54" s="161">
        <f>SQRT(SUMSQ(J54,L54))</f>
        <v>1.5297058540778354</v>
      </c>
      <c r="Q54" s="114"/>
      <c r="R54" s="67" t="s">
        <v>44</v>
      </c>
    </row>
    <row r="55" spans="1:18" ht="13">
      <c r="A55" s="38"/>
      <c r="B55" s="24"/>
      <c r="C55" s="304"/>
      <c r="D55" s="296"/>
      <c r="E55" s="297"/>
      <c r="F55" s="296"/>
      <c r="G55" s="297"/>
      <c r="H55" s="322"/>
      <c r="I55" s="297"/>
      <c r="J55" s="297"/>
      <c r="K55" s="296"/>
      <c r="L55" s="313"/>
      <c r="M55" s="271"/>
      <c r="N55" s="271"/>
      <c r="O55" s="150"/>
      <c r="P55" s="151"/>
      <c r="Q55" s="112"/>
      <c r="R55" s="67"/>
    </row>
    <row r="56" spans="1:18" ht="13">
      <c r="A56" s="38"/>
      <c r="B56" s="24"/>
      <c r="C56" s="304"/>
      <c r="D56" s="296"/>
      <c r="E56" s="297"/>
      <c r="F56" s="296"/>
      <c r="G56" s="297"/>
      <c r="H56" s="322"/>
      <c r="I56" s="297"/>
      <c r="J56" s="297"/>
      <c r="K56" s="296"/>
      <c r="L56" s="313"/>
      <c r="M56" s="271"/>
      <c r="N56" s="271"/>
      <c r="O56" s="150"/>
      <c r="P56" s="151"/>
      <c r="Q56" s="112"/>
      <c r="R56" s="67"/>
    </row>
    <row r="57" spans="1:18">
      <c r="A57" s="34" t="s">
        <v>66</v>
      </c>
      <c r="B57" s="193" t="s">
        <v>5</v>
      </c>
      <c r="C57" s="109"/>
      <c r="D57" s="295"/>
      <c r="E57" s="318"/>
      <c r="F57" s="295"/>
      <c r="G57" s="318"/>
      <c r="H57" s="321"/>
      <c r="I57" s="318">
        <v>1</v>
      </c>
      <c r="J57" s="318">
        <v>1</v>
      </c>
      <c r="K57" s="295">
        <f>K15/(I15+K15)</f>
        <v>0.9804376961274206</v>
      </c>
      <c r="L57" s="307">
        <f>L15/(J15+L15)</f>
        <v>0.9804376961274206</v>
      </c>
      <c r="M57" s="285"/>
      <c r="N57" s="285"/>
      <c r="O57" s="48"/>
      <c r="P57" s="154"/>
      <c r="Q57" s="113"/>
      <c r="R57" s="158" t="s">
        <v>56</v>
      </c>
    </row>
    <row r="58" spans="1:18" ht="13">
      <c r="A58" s="37" t="s">
        <v>67</v>
      </c>
      <c r="B58" s="193" t="s">
        <v>4</v>
      </c>
      <c r="C58" s="109"/>
      <c r="D58" s="295"/>
      <c r="E58" s="318"/>
      <c r="F58" s="295"/>
      <c r="G58" s="318"/>
      <c r="H58" s="321"/>
      <c r="I58" s="318">
        <f>I$26*I57</f>
        <v>1.5</v>
      </c>
      <c r="J58" s="318">
        <f>J$26*J57</f>
        <v>1.5</v>
      </c>
      <c r="K58" s="295">
        <f>K$28*K57</f>
        <v>0.29413130883822619</v>
      </c>
      <c r="L58" s="307">
        <f>L$28*L57</f>
        <v>0.29413130883822619</v>
      </c>
      <c r="M58" s="285"/>
      <c r="N58" s="285"/>
      <c r="O58" s="160">
        <f>SQRT(SUMSQ(I58,K58))</f>
        <v>1.5285657417458001</v>
      </c>
      <c r="P58" s="161">
        <f>SQRT(SUMSQ(J58,L58))</f>
        <v>1.5285657417458001</v>
      </c>
      <c r="Q58" s="114"/>
      <c r="R58" s="67" t="s">
        <v>45</v>
      </c>
    </row>
    <row r="59" spans="1:18" s="291" customFormat="1" ht="13">
      <c r="A59" s="325"/>
      <c r="B59" s="294"/>
      <c r="C59" s="304"/>
      <c r="D59" s="296"/>
      <c r="E59" s="297"/>
      <c r="F59" s="296"/>
      <c r="G59" s="297"/>
      <c r="H59" s="322"/>
      <c r="I59" s="297"/>
      <c r="J59" s="297"/>
      <c r="K59" s="296"/>
      <c r="L59" s="341"/>
      <c r="M59" s="297"/>
      <c r="N59" s="297"/>
      <c r="O59" s="314"/>
      <c r="P59" s="315"/>
      <c r="Q59" s="306"/>
      <c r="R59" s="300"/>
    </row>
    <row r="60" spans="1:18" s="291" customFormat="1" ht="13">
      <c r="A60" s="334" t="s">
        <v>145</v>
      </c>
      <c r="B60" s="335" t="s">
        <v>5</v>
      </c>
      <c r="C60" s="109"/>
      <c r="D60" s="295">
        <v>1</v>
      </c>
      <c r="E60" s="318">
        <v>1</v>
      </c>
      <c r="F60" s="336">
        <v>1</v>
      </c>
      <c r="G60" s="345">
        <v>1</v>
      </c>
      <c r="H60" s="321"/>
      <c r="I60" s="336">
        <v>1</v>
      </c>
      <c r="J60" s="345">
        <v>1</v>
      </c>
      <c r="K60" s="336">
        <v>1</v>
      </c>
      <c r="L60" s="340">
        <v>1</v>
      </c>
      <c r="M60" s="318">
        <v>1</v>
      </c>
      <c r="N60" s="318">
        <v>1</v>
      </c>
      <c r="O60" s="316"/>
      <c r="P60" s="317"/>
      <c r="Q60" s="308"/>
      <c r="R60" s="354" t="s">
        <v>29</v>
      </c>
    </row>
    <row r="61" spans="1:18" s="291" customFormat="1" ht="13">
      <c r="A61" s="337" t="s">
        <v>146</v>
      </c>
      <c r="B61" s="335" t="s">
        <v>4</v>
      </c>
      <c r="C61" s="109"/>
      <c r="D61" s="336">
        <f>D$27*D60</f>
        <v>1.5</v>
      </c>
      <c r="E61" s="345">
        <f>E$27*E60</f>
        <v>1.5</v>
      </c>
      <c r="F61" s="336">
        <f>F$29*F60</f>
        <v>0.3</v>
      </c>
      <c r="G61" s="345">
        <f>G$29*G60</f>
        <v>0.3</v>
      </c>
      <c r="H61" s="321"/>
      <c r="I61" s="336">
        <f>I$27*I60</f>
        <v>1.5</v>
      </c>
      <c r="J61" s="345">
        <f>J$27*J60</f>
        <v>1.5</v>
      </c>
      <c r="K61" s="336">
        <f>K$29*K60</f>
        <v>0.3</v>
      </c>
      <c r="L61" s="340">
        <f>L$29*L60</f>
        <v>0.3</v>
      </c>
      <c r="M61" s="336">
        <f>M$30*M60</f>
        <v>4.5</v>
      </c>
      <c r="N61" s="340">
        <f>N$30*N60</f>
        <v>4.5</v>
      </c>
      <c r="O61" s="360">
        <f>SQRT(SUMSQ(D61,F61,I61,K61,M61))</f>
        <v>4.9929950931279716</v>
      </c>
      <c r="P61" s="361">
        <f>SQRT(SUMSQ(E61,G61,J61,L61,N61))</f>
        <v>4.9929950931279716</v>
      </c>
      <c r="Q61" s="308"/>
      <c r="R61" s="354" t="s">
        <v>143</v>
      </c>
    </row>
    <row r="62" spans="1:18" ht="13.5" thickBot="1">
      <c r="A62" s="80"/>
      <c r="B62" s="96"/>
      <c r="C62" s="110"/>
      <c r="D62" s="299"/>
      <c r="E62" s="319"/>
      <c r="F62" s="299"/>
      <c r="G62" s="319"/>
      <c r="H62" s="323"/>
      <c r="I62" s="319"/>
      <c r="J62" s="319"/>
      <c r="K62" s="299"/>
      <c r="L62" s="342"/>
      <c r="M62" s="286"/>
      <c r="N62" s="286"/>
      <c r="O62" s="147"/>
      <c r="P62" s="357"/>
      <c r="Q62" s="115"/>
      <c r="R62" s="68"/>
    </row>
    <row r="63" spans="1:18" ht="13">
      <c r="B63" s="24"/>
      <c r="C63" s="24"/>
      <c r="D63" s="40"/>
      <c r="E63" s="40"/>
      <c r="F63" s="40"/>
      <c r="G63" s="40"/>
      <c r="H63" s="40"/>
      <c r="I63" s="40"/>
      <c r="J63" s="40"/>
      <c r="K63" s="40"/>
      <c r="L63" s="40"/>
      <c r="M63" s="271"/>
      <c r="N63" s="271"/>
      <c r="O63" s="41"/>
      <c r="P63" s="112"/>
      <c r="Q63" s="41"/>
      <c r="R63" s="41"/>
    </row>
    <row r="64" spans="1:18" ht="13.5" thickBot="1">
      <c r="A64" s="197"/>
      <c r="K64" s="47"/>
      <c r="L64" s="47"/>
      <c r="M64" s="272"/>
      <c r="N64" s="272"/>
      <c r="P64" s="57"/>
    </row>
    <row r="65" spans="1:18" ht="13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27"/>
      <c r="L65" s="27"/>
      <c r="M65" s="268"/>
      <c r="N65" s="268"/>
      <c r="O65" s="44"/>
      <c r="P65" s="222"/>
      <c r="Q65" s="44"/>
      <c r="R65" s="12" t="s">
        <v>0</v>
      </c>
    </row>
    <row r="66" spans="1:18" ht="13.5" thickBot="1">
      <c r="A66" s="42" t="s">
        <v>48</v>
      </c>
      <c r="B66" s="17"/>
      <c r="C66" s="17"/>
      <c r="D66" s="17"/>
      <c r="E66" s="17"/>
      <c r="F66" s="17"/>
      <c r="G66" s="17"/>
      <c r="H66" s="17"/>
      <c r="I66" s="17"/>
      <c r="J66" s="17"/>
      <c r="K66" s="20"/>
      <c r="L66" s="20"/>
      <c r="M66" s="264"/>
      <c r="N66" s="264"/>
      <c r="O66" s="24"/>
      <c r="P66" s="132"/>
      <c r="Q66" s="24"/>
      <c r="R66" s="107"/>
    </row>
    <row r="67" spans="1:18" ht="1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27"/>
      <c r="L67" s="27"/>
      <c r="M67" s="268"/>
      <c r="N67" s="268"/>
      <c r="O67" s="44"/>
      <c r="P67" s="222"/>
      <c r="Q67" s="44"/>
      <c r="R67" s="54"/>
    </row>
    <row r="68" spans="1:18" ht="13" thickBot="1">
      <c r="K68" s="47"/>
      <c r="L68" s="47"/>
      <c r="M68" s="272"/>
      <c r="N68" s="272"/>
      <c r="O68" s="43"/>
      <c r="P68" s="223"/>
      <c r="Q68" s="43"/>
    </row>
    <row r="69" spans="1:18" ht="13">
      <c r="A69" s="8" t="s">
        <v>26</v>
      </c>
      <c r="B69" s="62"/>
      <c r="C69" s="97" t="s">
        <v>34</v>
      </c>
      <c r="D69" s="485" t="s">
        <v>59</v>
      </c>
      <c r="E69" s="487"/>
      <c r="F69" s="485" t="s">
        <v>71</v>
      </c>
      <c r="G69" s="486"/>
      <c r="H69" s="97" t="s">
        <v>34</v>
      </c>
      <c r="I69" s="485" t="s">
        <v>65</v>
      </c>
      <c r="J69" s="487"/>
      <c r="K69" s="485" t="s">
        <v>76</v>
      </c>
      <c r="L69" s="486"/>
      <c r="M69" s="270"/>
      <c r="N69" s="270"/>
      <c r="O69" s="11"/>
      <c r="P69" s="9"/>
      <c r="Q69" s="11"/>
      <c r="R69" s="12" t="s">
        <v>0</v>
      </c>
    </row>
    <row r="70" spans="1:18" ht="13">
      <c r="A70" s="28"/>
      <c r="B70" s="14"/>
      <c r="C70" s="14"/>
      <c r="D70" s="129" t="s">
        <v>49</v>
      </c>
      <c r="E70" s="130" t="s">
        <v>50</v>
      </c>
      <c r="F70" s="129" t="s">
        <v>49</v>
      </c>
      <c r="G70" s="14" t="s">
        <v>50</v>
      </c>
      <c r="H70" s="106"/>
      <c r="I70" s="130" t="s">
        <v>49</v>
      </c>
      <c r="J70" s="130" t="s">
        <v>50</v>
      </c>
      <c r="K70" s="129" t="s">
        <v>49</v>
      </c>
      <c r="L70" s="14" t="s">
        <v>50</v>
      </c>
      <c r="M70" s="283"/>
      <c r="N70" s="283"/>
      <c r="O70" s="7"/>
      <c r="P70" s="57"/>
      <c r="Q70" s="7"/>
      <c r="R70" s="107"/>
    </row>
    <row r="71" spans="1:18" ht="13">
      <c r="A71" s="13"/>
      <c r="B71" s="14"/>
      <c r="C71" s="14"/>
      <c r="D71" s="15"/>
      <c r="E71" s="16"/>
      <c r="F71" s="15"/>
      <c r="G71" s="145"/>
      <c r="H71" s="145"/>
      <c r="I71" s="16"/>
      <c r="J71" s="16"/>
      <c r="K71" s="15"/>
      <c r="L71" s="145"/>
      <c r="M71" s="262"/>
      <c r="N71" s="262"/>
      <c r="O71" s="7"/>
      <c r="P71" s="57"/>
      <c r="Q71" s="7"/>
      <c r="R71" s="55"/>
    </row>
    <row r="72" spans="1:18">
      <c r="A72" s="18" t="s">
        <v>39</v>
      </c>
      <c r="B72" s="19" t="s">
        <v>2</v>
      </c>
      <c r="C72" s="19"/>
      <c r="D72" s="148">
        <f>D7</f>
        <v>-104</v>
      </c>
      <c r="E72" s="198">
        <f>E7</f>
        <v>-104</v>
      </c>
      <c r="F72" s="148"/>
      <c r="G72" s="149"/>
      <c r="H72" s="149"/>
      <c r="I72" s="198">
        <f>I7</f>
        <v>-104</v>
      </c>
      <c r="J72" s="198">
        <f>J7</f>
        <v>-104</v>
      </c>
      <c r="K72" s="148"/>
      <c r="L72" s="149"/>
      <c r="M72" s="287"/>
      <c r="N72" s="287"/>
      <c r="O72" s="7"/>
      <c r="P72" s="57"/>
      <c r="Q72" s="7"/>
      <c r="R72" s="53"/>
    </row>
    <row r="73" spans="1:18">
      <c r="A73" s="18" t="s">
        <v>3</v>
      </c>
      <c r="B73" s="19" t="s">
        <v>4</v>
      </c>
      <c r="C73" s="19"/>
      <c r="D73" s="77"/>
      <c r="E73" s="20"/>
      <c r="F73" s="135">
        <f>F8</f>
        <v>17</v>
      </c>
      <c r="G73" s="127">
        <f>G8</f>
        <v>17</v>
      </c>
      <c r="H73" s="127"/>
      <c r="I73" s="20"/>
      <c r="J73" s="20"/>
      <c r="K73" s="45">
        <f>K8</f>
        <v>17</v>
      </c>
      <c r="L73" s="127">
        <f>L8</f>
        <v>17</v>
      </c>
      <c r="M73" s="265"/>
      <c r="N73" s="265"/>
      <c r="O73" s="7"/>
      <c r="P73" s="57"/>
      <c r="Q73" s="7"/>
      <c r="R73" s="53"/>
    </row>
    <row r="74" spans="1:18">
      <c r="A74" s="312" t="s">
        <v>138</v>
      </c>
      <c r="B74" s="19" t="s">
        <v>4</v>
      </c>
      <c r="C74" s="19">
        <v>-15</v>
      </c>
      <c r="D74" s="77"/>
      <c r="E74" s="20"/>
      <c r="F74" s="135"/>
      <c r="G74" s="127"/>
      <c r="H74" s="19"/>
      <c r="I74" s="20"/>
      <c r="J74" s="20"/>
      <c r="K74" s="135"/>
      <c r="L74" s="127"/>
      <c r="M74" s="265"/>
      <c r="N74" s="265"/>
      <c r="O74" s="7"/>
      <c r="P74" s="57"/>
      <c r="Q74" s="7"/>
      <c r="R74" s="55"/>
    </row>
    <row r="75" spans="1:18">
      <c r="A75" s="18" t="s">
        <v>10</v>
      </c>
      <c r="B75" s="19" t="s">
        <v>4</v>
      </c>
      <c r="C75" s="181"/>
      <c r="D75" s="133">
        <v>0</v>
      </c>
      <c r="E75" s="174">
        <v>0</v>
      </c>
      <c r="F75" s="133">
        <v>0</v>
      </c>
      <c r="G75" s="174">
        <v>0</v>
      </c>
      <c r="H75" s="122">
        <v>0</v>
      </c>
      <c r="I75" s="174">
        <v>0</v>
      </c>
      <c r="J75" s="174">
        <v>0</v>
      </c>
      <c r="K75" s="133">
        <v>0</v>
      </c>
      <c r="L75" s="134">
        <v>0</v>
      </c>
      <c r="M75" s="293"/>
      <c r="N75" s="293"/>
      <c r="O75" s="7"/>
      <c r="P75" s="57"/>
      <c r="Q75" s="7"/>
      <c r="R75" s="21" t="s">
        <v>8</v>
      </c>
    </row>
    <row r="76" spans="1:18" ht="13">
      <c r="A76" s="33" t="s">
        <v>9</v>
      </c>
      <c r="B76" s="19" t="s">
        <v>4</v>
      </c>
      <c r="C76" s="91"/>
      <c r="D76" s="150">
        <f>D72+D75</f>
        <v>-104</v>
      </c>
      <c r="E76" s="69">
        <f>E72+E75</f>
        <v>-104</v>
      </c>
      <c r="F76" s="150">
        <f>F73+F75</f>
        <v>17</v>
      </c>
      <c r="G76" s="69">
        <f>G73+G75</f>
        <v>17</v>
      </c>
      <c r="H76" s="91">
        <v>-15</v>
      </c>
      <c r="I76" s="69">
        <f>I72+I75</f>
        <v>-104</v>
      </c>
      <c r="J76" s="69">
        <f>J72+J75</f>
        <v>-104</v>
      </c>
      <c r="K76" s="150">
        <f>K73+K75</f>
        <v>17</v>
      </c>
      <c r="L76" s="151">
        <f>L73+L75</f>
        <v>17</v>
      </c>
      <c r="M76" s="274"/>
      <c r="N76" s="274"/>
      <c r="O76" s="7"/>
      <c r="P76" s="57"/>
      <c r="Q76" s="7"/>
      <c r="R76" s="21" t="s">
        <v>12</v>
      </c>
    </row>
    <row r="77" spans="1:18">
      <c r="A77" s="18"/>
      <c r="B77" s="19"/>
      <c r="C77" s="19"/>
      <c r="D77" s="102"/>
      <c r="E77" s="17"/>
      <c r="F77" s="102"/>
      <c r="G77" s="17"/>
      <c r="H77" s="86"/>
      <c r="I77" s="17"/>
      <c r="J77" s="17"/>
      <c r="K77" s="102"/>
      <c r="L77" s="19"/>
      <c r="M77" s="263"/>
      <c r="N77" s="263"/>
      <c r="O77" s="7"/>
      <c r="P77" s="57"/>
      <c r="Q77" s="7"/>
      <c r="R77" s="55"/>
    </row>
    <row r="78" spans="1:18" ht="13">
      <c r="A78" s="46" t="s">
        <v>7</v>
      </c>
      <c r="B78" s="19"/>
      <c r="C78" s="19"/>
      <c r="D78" s="102"/>
      <c r="E78" s="17"/>
      <c r="F78" s="102"/>
      <c r="G78" s="17"/>
      <c r="H78" s="86"/>
      <c r="I78" s="17"/>
      <c r="J78" s="17"/>
      <c r="K78" s="102"/>
      <c r="L78" s="19"/>
      <c r="M78" s="263"/>
      <c r="N78" s="263"/>
      <c r="O78" s="7"/>
      <c r="P78" s="57"/>
      <c r="Q78" s="7"/>
      <c r="R78" s="55"/>
    </row>
    <row r="79" spans="1:18">
      <c r="A79" s="18" t="s">
        <v>27</v>
      </c>
      <c r="B79" s="19" t="s">
        <v>42</v>
      </c>
      <c r="C79" s="19"/>
      <c r="D79" s="138">
        <f>(10^12)*(10^-3)*(D5/15)*10^(D76/10)</f>
        <v>3.9810717055349581E-2</v>
      </c>
      <c r="E79" s="70">
        <f>(10^12)*(10^-3)*(E5/15)*10^(E76/10)</f>
        <v>3.9810717055349581E-2</v>
      </c>
      <c r="F79" s="138">
        <f>(10^12)*(10^-3)*(D5/15)*10^((D76+F76)/10)</f>
        <v>1.9952623149688824</v>
      </c>
      <c r="G79" s="70">
        <f>(10^12)*(10^-3)*(E5/15)*10^((E76+G76)/10)</f>
        <v>1.9952623149688824</v>
      </c>
      <c r="H79" s="180"/>
      <c r="I79" s="138">
        <f>(10^12)*(10^-3)*(I5/15)*10^(I76/10)</f>
        <v>3.9810717055349581E-2</v>
      </c>
      <c r="J79" s="70">
        <f>(10^12)*(10^-3)*(J5/15)*10^(J76/10)</f>
        <v>3.9810717055349581E-2</v>
      </c>
      <c r="K79" s="138">
        <f>(10^12)*(10^-3)*(I5/15)*10^((I76+K76)/10)</f>
        <v>1.9952623149688824</v>
      </c>
      <c r="L79" s="126">
        <f>(10^12)*(10^-3)*(J5/15)*10^((J76+L76)/10)</f>
        <v>1.9952623149688824</v>
      </c>
      <c r="M79" s="275"/>
      <c r="N79" s="275"/>
      <c r="O79" s="7"/>
      <c r="P79" s="57"/>
      <c r="Q79" s="7"/>
      <c r="R79" s="55"/>
    </row>
    <row r="80" spans="1:18" ht="13">
      <c r="A80" s="30" t="s">
        <v>52</v>
      </c>
      <c r="B80" s="19" t="s">
        <v>4</v>
      </c>
      <c r="C80" s="19"/>
      <c r="D80" s="102"/>
      <c r="E80" s="17"/>
      <c r="F80" s="152">
        <f>10*LOG10(F79/D79)</f>
        <v>17.000000000000021</v>
      </c>
      <c r="G80" s="32">
        <f>10*LOG10(G79/E79)</f>
        <v>17.000000000000021</v>
      </c>
      <c r="H80" s="199"/>
      <c r="I80" s="102"/>
      <c r="J80" s="17"/>
      <c r="K80" s="152">
        <f>10*LOG10(K79/I79)</f>
        <v>17.000000000000021</v>
      </c>
      <c r="L80" s="153">
        <f>10*LOG10(L79/J79)</f>
        <v>17.000000000000021</v>
      </c>
      <c r="M80" s="269"/>
      <c r="N80" s="269"/>
      <c r="O80" s="7"/>
      <c r="P80" s="57"/>
      <c r="Q80" s="7"/>
      <c r="R80" s="21"/>
    </row>
    <row r="81" spans="1:18" ht="13">
      <c r="A81" s="144" t="s">
        <v>55</v>
      </c>
      <c r="B81" s="19" t="s">
        <v>40</v>
      </c>
      <c r="C81" s="19"/>
      <c r="D81" s="102"/>
      <c r="E81" s="17"/>
      <c r="F81" s="152">
        <f>D76+F76+10*LOG(D5/15)</f>
        <v>-87</v>
      </c>
      <c r="G81" s="32">
        <f>E76+G76+10*LOG(E5/15)</f>
        <v>-87</v>
      </c>
      <c r="H81" s="199"/>
      <c r="I81" s="102"/>
      <c r="J81" s="17"/>
      <c r="K81" s="152">
        <f>I76+K76+10*LOG(I5/15)</f>
        <v>-87</v>
      </c>
      <c r="L81" s="344">
        <f>J76+L76+10*LOG(J5/15)</f>
        <v>-87</v>
      </c>
      <c r="M81" s="269"/>
      <c r="N81" s="269"/>
      <c r="O81" s="7"/>
      <c r="P81" s="57"/>
      <c r="Q81" s="7"/>
      <c r="R81" s="21"/>
    </row>
    <row r="82" spans="1:18" s="328" customFormat="1" ht="13">
      <c r="A82" s="347" t="s">
        <v>137</v>
      </c>
      <c r="B82" s="348" t="s">
        <v>4</v>
      </c>
      <c r="C82" s="331"/>
      <c r="D82" s="339"/>
      <c r="E82" s="330"/>
      <c r="F82" s="343"/>
      <c r="G82" s="333"/>
      <c r="H82" s="346"/>
      <c r="I82" s="339"/>
      <c r="J82" s="330"/>
      <c r="K82" s="343">
        <f>K81-F81-H76</f>
        <v>15</v>
      </c>
      <c r="L82" s="344">
        <f>L81-G81-H76</f>
        <v>15</v>
      </c>
      <c r="M82" s="333"/>
      <c r="N82" s="333"/>
      <c r="O82" s="329"/>
      <c r="P82" s="338"/>
      <c r="Q82" s="329"/>
      <c r="R82" s="332"/>
    </row>
    <row r="83" spans="1:18" ht="13.5" thickBot="1">
      <c r="A83" s="200" t="s">
        <v>32</v>
      </c>
      <c r="B83" s="81" t="s">
        <v>41</v>
      </c>
      <c r="C83" s="81"/>
      <c r="D83" s="201">
        <f>10*LOG((D79+F79)*10^-9)+10*LOG(F9*12)</f>
        <v>-58.96235411087541</v>
      </c>
      <c r="E83" s="202">
        <f>10*LOG((E79+G79)*10^-9)+10*LOG(G9*12)</f>
        <v>-58.96235411087541</v>
      </c>
      <c r="F83" s="201"/>
      <c r="G83" s="202"/>
      <c r="H83" s="204"/>
      <c r="I83" s="201">
        <f>10*LOG((I79+K79)*10^-9)+10*LOG(K9*12)</f>
        <v>-58.96235411087541</v>
      </c>
      <c r="J83" s="202">
        <f>10*LOG((J79+L79)*10^-9)+10*LOG(L9*12)</f>
        <v>-58.96235411087541</v>
      </c>
      <c r="K83" s="201"/>
      <c r="L83" s="203"/>
      <c r="M83" s="201"/>
      <c r="N83" s="202"/>
      <c r="O83" s="302"/>
      <c r="P83" s="57"/>
      <c r="Q83" s="7"/>
      <c r="R83" s="21"/>
    </row>
    <row r="84" spans="1:18" ht="13">
      <c r="A84" s="78"/>
      <c r="B84" s="61"/>
      <c r="C84" s="61"/>
      <c r="D84" s="61"/>
      <c r="E84" s="61"/>
      <c r="F84" s="61"/>
      <c r="G84" s="61"/>
      <c r="H84" s="61"/>
      <c r="I84" s="205"/>
      <c r="J84" s="61"/>
      <c r="K84" s="104"/>
      <c r="L84" s="104"/>
      <c r="M84" s="281"/>
      <c r="N84" s="281"/>
      <c r="O84" s="298"/>
      <c r="P84" s="224"/>
      <c r="Q84" s="65"/>
      <c r="R84" s="65"/>
    </row>
    <row r="85" spans="1:18" ht="13.5" thickBot="1">
      <c r="A85" s="63"/>
      <c r="B85" s="61"/>
      <c r="C85" s="61"/>
      <c r="D85" s="61"/>
      <c r="E85" s="61"/>
      <c r="F85" s="61"/>
      <c r="G85" s="61"/>
      <c r="H85" s="61"/>
      <c r="I85" s="61"/>
      <c r="J85" s="61"/>
      <c r="K85" s="104"/>
      <c r="L85" s="104"/>
      <c r="M85" s="281"/>
      <c r="N85" s="281"/>
      <c r="O85" s="61"/>
      <c r="P85" s="225"/>
      <c r="Q85" s="61"/>
      <c r="R85" s="61"/>
    </row>
    <row r="86" spans="1:18" ht="13.5" thickBot="1">
      <c r="A86" s="8" t="s">
        <v>28</v>
      </c>
      <c r="B86" s="10"/>
      <c r="C86" s="108"/>
      <c r="D86" s="485" t="s">
        <v>59</v>
      </c>
      <c r="E86" s="487"/>
      <c r="F86" s="485" t="s">
        <v>74</v>
      </c>
      <c r="G86" s="487"/>
      <c r="H86" s="171"/>
      <c r="I86" s="485" t="s">
        <v>65</v>
      </c>
      <c r="J86" s="487"/>
      <c r="K86" s="485" t="s">
        <v>75</v>
      </c>
      <c r="L86" s="486"/>
      <c r="M86" s="493" t="s">
        <v>142</v>
      </c>
      <c r="N86" s="489"/>
      <c r="O86" s="494" t="s">
        <v>18</v>
      </c>
      <c r="P86" s="495"/>
      <c r="Q86" s="111" t="s">
        <v>58</v>
      </c>
      <c r="R86" s="12" t="s">
        <v>57</v>
      </c>
    </row>
    <row r="87" spans="1:18" ht="13">
      <c r="A87" s="28"/>
      <c r="B87" s="17"/>
      <c r="C87" s="86"/>
      <c r="D87" s="129" t="s">
        <v>49</v>
      </c>
      <c r="E87" s="130" t="s">
        <v>50</v>
      </c>
      <c r="F87" s="129" t="s">
        <v>49</v>
      </c>
      <c r="G87" s="130" t="s">
        <v>50</v>
      </c>
      <c r="H87" s="179"/>
      <c r="I87" s="129" t="s">
        <v>49</v>
      </c>
      <c r="J87" s="130" t="s">
        <v>50</v>
      </c>
      <c r="K87" s="129" t="s">
        <v>49</v>
      </c>
      <c r="L87" s="368" t="s">
        <v>50</v>
      </c>
      <c r="M87" s="283"/>
      <c r="N87" s="283"/>
      <c r="O87" s="129" t="s">
        <v>49</v>
      </c>
      <c r="P87" s="14" t="s">
        <v>50</v>
      </c>
      <c r="Q87" s="145"/>
      <c r="R87" s="131"/>
    </row>
    <row r="88" spans="1:18" ht="13">
      <c r="A88" s="28"/>
      <c r="B88" s="17"/>
      <c r="C88" s="86"/>
      <c r="D88" s="74"/>
      <c r="E88" s="24"/>
      <c r="F88" s="74"/>
      <c r="G88" s="24"/>
      <c r="H88" s="95"/>
      <c r="I88" s="74"/>
      <c r="J88" s="24"/>
      <c r="K88" s="74"/>
      <c r="L88" s="373"/>
      <c r="M88" s="267"/>
      <c r="N88" s="267"/>
      <c r="O88" s="15"/>
      <c r="P88" s="145"/>
      <c r="Q88" s="145"/>
      <c r="R88" s="52"/>
    </row>
    <row r="89" spans="1:18">
      <c r="A89" s="34" t="s">
        <v>96</v>
      </c>
      <c r="B89" s="35" t="s">
        <v>4</v>
      </c>
      <c r="C89" s="109"/>
      <c r="D89" s="48"/>
      <c r="E89" s="190"/>
      <c r="F89" s="82">
        <f>F90-O90</f>
        <v>16.700000000000021</v>
      </c>
      <c r="G89" s="206">
        <f>G90-P90</f>
        <v>16.700000000000021</v>
      </c>
      <c r="H89" s="117"/>
      <c r="I89" s="48"/>
      <c r="J89" s="190"/>
      <c r="K89" s="48"/>
      <c r="L89" s="374"/>
      <c r="M89" s="288"/>
      <c r="N89" s="288"/>
      <c r="O89" s="48"/>
      <c r="P89" s="154"/>
      <c r="Q89" s="220">
        <v>-4</v>
      </c>
      <c r="R89" s="120" t="s">
        <v>136</v>
      </c>
    </row>
    <row r="90" spans="1:18" ht="13">
      <c r="A90" s="37" t="s">
        <v>108</v>
      </c>
      <c r="B90" s="35" t="s">
        <v>4</v>
      </c>
      <c r="C90" s="109"/>
      <c r="D90" s="48"/>
      <c r="E90" s="190"/>
      <c r="F90" s="48">
        <f>F80</f>
        <v>17.000000000000021</v>
      </c>
      <c r="G90" s="190">
        <f>G80</f>
        <v>17.000000000000021</v>
      </c>
      <c r="H90" s="117"/>
      <c r="I90" s="48"/>
      <c r="J90" s="190"/>
      <c r="K90" s="48"/>
      <c r="L90" s="374"/>
      <c r="M90" s="288"/>
      <c r="N90" s="288"/>
      <c r="O90" s="160">
        <f>O38</f>
        <v>0.3</v>
      </c>
      <c r="P90" s="161">
        <f>P38</f>
        <v>0.3</v>
      </c>
      <c r="Q90" s="161"/>
      <c r="R90" s="21"/>
    </row>
    <row r="91" spans="1:18">
      <c r="A91" s="34" t="s">
        <v>109</v>
      </c>
      <c r="B91" s="35" t="s">
        <v>4</v>
      </c>
      <c r="C91" s="109"/>
      <c r="D91" s="48"/>
      <c r="E91" s="190"/>
      <c r="F91" s="48">
        <f>F90+O90</f>
        <v>17.300000000000022</v>
      </c>
      <c r="G91" s="190">
        <f>G90+P90</f>
        <v>17.300000000000022</v>
      </c>
      <c r="H91" s="117"/>
      <c r="I91" s="48"/>
      <c r="J91" s="190"/>
      <c r="K91" s="48"/>
      <c r="L91" s="374"/>
      <c r="M91" s="288"/>
      <c r="N91" s="288"/>
      <c r="O91" s="48"/>
      <c r="P91" s="154"/>
      <c r="Q91" s="154"/>
      <c r="R91" s="21"/>
    </row>
    <row r="92" spans="1:18" ht="13">
      <c r="A92" s="42"/>
      <c r="B92" s="24"/>
      <c r="C92" s="95"/>
      <c r="D92" s="45"/>
      <c r="E92" s="23"/>
      <c r="F92" s="45"/>
      <c r="G92" s="23"/>
      <c r="H92" s="87"/>
      <c r="I92" s="45"/>
      <c r="J92" s="23"/>
      <c r="K92" s="45"/>
      <c r="L92" s="372"/>
      <c r="M92" s="266"/>
      <c r="N92" s="266"/>
      <c r="O92" s="150"/>
      <c r="P92" s="151"/>
      <c r="Q92" s="112"/>
      <c r="R92" s="21"/>
    </row>
    <row r="93" spans="1:18">
      <c r="A93" s="34" t="s">
        <v>110</v>
      </c>
      <c r="B93" s="83" t="s">
        <v>40</v>
      </c>
      <c r="C93" s="109"/>
      <c r="D93" s="49"/>
      <c r="E93" s="207"/>
      <c r="F93" s="92">
        <f>F94-O94</f>
        <v>-88.529705854077832</v>
      </c>
      <c r="G93" s="208">
        <f>G94-P94</f>
        <v>-88.529705854077832</v>
      </c>
      <c r="H93" s="117"/>
      <c r="I93" s="48"/>
      <c r="J93" s="190"/>
      <c r="K93" s="48"/>
      <c r="L93" s="374"/>
      <c r="M93" s="288"/>
      <c r="N93" s="288"/>
      <c r="O93" s="162"/>
      <c r="P93" s="163"/>
      <c r="Q93" s="221">
        <v>-121.5</v>
      </c>
      <c r="R93" s="169" t="s">
        <v>130</v>
      </c>
    </row>
    <row r="94" spans="1:18" ht="13">
      <c r="A94" s="37" t="s">
        <v>111</v>
      </c>
      <c r="B94" s="83" t="s">
        <v>40</v>
      </c>
      <c r="C94" s="109"/>
      <c r="D94" s="49"/>
      <c r="E94" s="207"/>
      <c r="F94" s="48">
        <f>F81</f>
        <v>-87</v>
      </c>
      <c r="G94" s="190">
        <f>G81</f>
        <v>-87</v>
      </c>
      <c r="H94" s="117"/>
      <c r="I94" s="48"/>
      <c r="J94" s="190"/>
      <c r="K94" s="48"/>
      <c r="L94" s="374"/>
      <c r="M94" s="288"/>
      <c r="N94" s="288"/>
      <c r="O94" s="160">
        <f>O42</f>
        <v>1.5297058540778354</v>
      </c>
      <c r="P94" s="161">
        <f>P42</f>
        <v>1.5297058540778354</v>
      </c>
      <c r="Q94" s="161"/>
      <c r="R94" s="52"/>
    </row>
    <row r="95" spans="1:18">
      <c r="A95" s="34" t="s">
        <v>112</v>
      </c>
      <c r="B95" s="83" t="s">
        <v>40</v>
      </c>
      <c r="C95" s="109"/>
      <c r="D95" s="49"/>
      <c r="E95" s="207"/>
      <c r="F95" s="48">
        <f>F94+O94</f>
        <v>-85.470294145922168</v>
      </c>
      <c r="G95" s="190">
        <f>G94+P94</f>
        <v>-85.470294145922168</v>
      </c>
      <c r="H95" s="117"/>
      <c r="I95" s="48"/>
      <c r="J95" s="190"/>
      <c r="K95" s="48"/>
      <c r="L95" s="374"/>
      <c r="M95" s="288"/>
      <c r="N95" s="288"/>
      <c r="O95" s="162"/>
      <c r="P95" s="163"/>
      <c r="Q95" s="154"/>
      <c r="R95" s="52"/>
    </row>
    <row r="96" spans="1:18">
      <c r="A96" s="66"/>
      <c r="B96" s="84"/>
      <c r="C96" s="95"/>
      <c r="D96" s="42"/>
      <c r="E96" s="210"/>
      <c r="F96" s="45"/>
      <c r="G96" s="23"/>
      <c r="H96" s="87"/>
      <c r="I96" s="45"/>
      <c r="J96" s="23"/>
      <c r="K96" s="45"/>
      <c r="L96" s="372"/>
      <c r="M96" s="266"/>
      <c r="N96" s="266"/>
      <c r="O96" s="164"/>
      <c r="P96" s="165"/>
      <c r="Q96" s="121"/>
      <c r="R96" s="55"/>
    </row>
    <row r="97" spans="1:18">
      <c r="A97" s="34" t="s">
        <v>62</v>
      </c>
      <c r="B97" s="83" t="s">
        <v>41</v>
      </c>
      <c r="C97" s="109"/>
      <c r="D97" s="82">
        <f>D98-O98</f>
        <v>-60.490919852621211</v>
      </c>
      <c r="E97" s="206">
        <f>E98-P98</f>
        <v>-60.490919852621211</v>
      </c>
      <c r="F97" s="48"/>
      <c r="G97" s="190"/>
      <c r="H97" s="117"/>
      <c r="I97" s="48"/>
      <c r="J97" s="190"/>
      <c r="K97" s="48"/>
      <c r="L97" s="374"/>
      <c r="M97" s="288"/>
      <c r="N97" s="288"/>
      <c r="O97" s="162"/>
      <c r="P97" s="163"/>
      <c r="Q97" s="221">
        <f>-117.5+10*LOG(F9*12)</f>
        <v>-89.548154103175762</v>
      </c>
      <c r="R97" s="169" t="s">
        <v>131</v>
      </c>
    </row>
    <row r="98" spans="1:18" ht="13">
      <c r="A98" s="37" t="s">
        <v>63</v>
      </c>
      <c r="B98" s="83" t="s">
        <v>41</v>
      </c>
      <c r="C98" s="109"/>
      <c r="D98" s="48">
        <f>D83</f>
        <v>-58.96235411087541</v>
      </c>
      <c r="E98" s="190">
        <f>E83</f>
        <v>-58.96235411087541</v>
      </c>
      <c r="F98" s="48"/>
      <c r="G98" s="190"/>
      <c r="H98" s="117"/>
      <c r="I98" s="48"/>
      <c r="J98" s="190"/>
      <c r="K98" s="48"/>
      <c r="L98" s="374"/>
      <c r="M98" s="288"/>
      <c r="N98" s="288"/>
      <c r="O98" s="160">
        <f>O46</f>
        <v>1.5285657417458001</v>
      </c>
      <c r="P98" s="161">
        <f>P46</f>
        <v>1.5285657417458001</v>
      </c>
      <c r="Q98" s="161"/>
      <c r="R98" s="52"/>
    </row>
    <row r="99" spans="1:18">
      <c r="A99" s="34" t="s">
        <v>64</v>
      </c>
      <c r="B99" s="83" t="s">
        <v>41</v>
      </c>
      <c r="C99" s="109"/>
      <c r="D99" s="82">
        <f>D98+O98</f>
        <v>-57.433788369129608</v>
      </c>
      <c r="E99" s="206">
        <f>E98+P98</f>
        <v>-57.433788369129608</v>
      </c>
      <c r="F99" s="48"/>
      <c r="G99" s="190"/>
      <c r="H99" s="117"/>
      <c r="I99" s="48"/>
      <c r="J99" s="190"/>
      <c r="K99" s="48"/>
      <c r="L99" s="374"/>
      <c r="M99" s="288"/>
      <c r="N99" s="288"/>
      <c r="O99" s="162"/>
      <c r="P99" s="163"/>
      <c r="Q99" s="220">
        <v>-50</v>
      </c>
      <c r="R99" s="120" t="s">
        <v>132</v>
      </c>
    </row>
    <row r="100" spans="1:18">
      <c r="A100" s="66"/>
      <c r="B100" s="84"/>
      <c r="C100" s="95"/>
      <c r="D100" s="42"/>
      <c r="E100" s="210"/>
      <c r="F100" s="45"/>
      <c r="G100" s="23"/>
      <c r="H100" s="87"/>
      <c r="I100" s="45"/>
      <c r="J100" s="23"/>
      <c r="K100" s="45"/>
      <c r="L100" s="372"/>
      <c r="M100" s="266"/>
      <c r="N100" s="266"/>
      <c r="O100" s="164"/>
      <c r="P100" s="165"/>
      <c r="Q100" s="121"/>
      <c r="R100" s="55"/>
    </row>
    <row r="101" spans="1:18">
      <c r="A101" s="34" t="s">
        <v>102</v>
      </c>
      <c r="B101" s="35" t="s">
        <v>4</v>
      </c>
      <c r="C101" s="109"/>
      <c r="D101" s="48"/>
      <c r="E101" s="190"/>
      <c r="F101" s="48"/>
      <c r="G101" s="190"/>
      <c r="H101" s="117"/>
      <c r="I101" s="48"/>
      <c r="J101" s="154"/>
      <c r="K101" s="206">
        <f>K102-O102</f>
        <v>16.700000000000021</v>
      </c>
      <c r="L101" s="377">
        <f>L102-P102</f>
        <v>16.700000000000021</v>
      </c>
      <c r="M101" s="320"/>
      <c r="N101" s="320"/>
      <c r="O101" s="48"/>
      <c r="P101" s="154"/>
      <c r="Q101" s="220">
        <v>-4</v>
      </c>
      <c r="R101" s="120" t="s">
        <v>136</v>
      </c>
    </row>
    <row r="102" spans="1:18" ht="13">
      <c r="A102" s="37" t="s">
        <v>103</v>
      </c>
      <c r="B102" s="35" t="s">
        <v>4</v>
      </c>
      <c r="C102" s="109"/>
      <c r="D102" s="48"/>
      <c r="E102" s="190"/>
      <c r="F102" s="48"/>
      <c r="G102" s="190"/>
      <c r="H102" s="117"/>
      <c r="I102" s="48"/>
      <c r="J102" s="154"/>
      <c r="K102" s="190">
        <f>K80</f>
        <v>17.000000000000021</v>
      </c>
      <c r="L102" s="374">
        <f>L80</f>
        <v>17.000000000000021</v>
      </c>
      <c r="M102" s="288"/>
      <c r="N102" s="288"/>
      <c r="O102" s="160">
        <f>O50</f>
        <v>0.3</v>
      </c>
      <c r="P102" s="161">
        <f>P50</f>
        <v>0.3</v>
      </c>
      <c r="Q102" s="161"/>
      <c r="R102" s="21"/>
    </row>
    <row r="103" spans="1:18">
      <c r="A103" s="34" t="s">
        <v>104</v>
      </c>
      <c r="B103" s="35" t="s">
        <v>4</v>
      </c>
      <c r="C103" s="109"/>
      <c r="D103" s="48"/>
      <c r="E103" s="190"/>
      <c r="F103" s="48"/>
      <c r="G103" s="190"/>
      <c r="H103" s="117"/>
      <c r="I103" s="48"/>
      <c r="J103" s="154"/>
      <c r="K103" s="190">
        <f>K102+O102</f>
        <v>17.300000000000022</v>
      </c>
      <c r="L103" s="374">
        <f>L102+P102</f>
        <v>17.300000000000022</v>
      </c>
      <c r="M103" s="288"/>
      <c r="N103" s="288"/>
      <c r="O103" s="48"/>
      <c r="P103" s="154"/>
      <c r="Q103" s="154"/>
      <c r="R103" s="21"/>
    </row>
    <row r="104" spans="1:18" ht="13">
      <c r="A104" s="42"/>
      <c r="B104" s="24"/>
      <c r="C104" s="95"/>
      <c r="D104" s="45"/>
      <c r="E104" s="23"/>
      <c r="F104" s="45"/>
      <c r="G104" s="23"/>
      <c r="H104" s="87"/>
      <c r="I104" s="45"/>
      <c r="J104" s="121"/>
      <c r="K104" s="23"/>
      <c r="L104" s="372"/>
      <c r="M104" s="266"/>
      <c r="N104" s="266"/>
      <c r="O104" s="150"/>
      <c r="P104" s="151"/>
      <c r="Q104" s="112"/>
      <c r="R104" s="21"/>
    </row>
    <row r="105" spans="1:18">
      <c r="A105" s="34" t="s">
        <v>105</v>
      </c>
      <c r="B105" s="83" t="s">
        <v>40</v>
      </c>
      <c r="C105" s="109"/>
      <c r="D105" s="49"/>
      <c r="E105" s="207"/>
      <c r="F105" s="48"/>
      <c r="G105" s="190"/>
      <c r="H105" s="117"/>
      <c r="I105" s="48"/>
      <c r="J105" s="154"/>
      <c r="K105" s="206">
        <f>K106-O106</f>
        <v>-88.529705854077832</v>
      </c>
      <c r="L105" s="377">
        <f>L106-P106</f>
        <v>-88.529705854077832</v>
      </c>
      <c r="M105" s="320"/>
      <c r="N105" s="320"/>
      <c r="O105" s="162"/>
      <c r="P105" s="163"/>
      <c r="Q105" s="221">
        <v>-121.5</v>
      </c>
      <c r="R105" s="169" t="s">
        <v>130</v>
      </c>
    </row>
    <row r="106" spans="1:18" ht="13">
      <c r="A106" s="37" t="s">
        <v>106</v>
      </c>
      <c r="B106" s="83" t="s">
        <v>40</v>
      </c>
      <c r="C106" s="109"/>
      <c r="D106" s="49"/>
      <c r="E106" s="207"/>
      <c r="F106" s="48"/>
      <c r="G106" s="190"/>
      <c r="H106" s="117"/>
      <c r="I106" s="48"/>
      <c r="J106" s="154"/>
      <c r="K106" s="190">
        <f>K81</f>
        <v>-87</v>
      </c>
      <c r="L106" s="374">
        <f>L81</f>
        <v>-87</v>
      </c>
      <c r="M106" s="288"/>
      <c r="N106" s="288"/>
      <c r="O106" s="160">
        <f>O54</f>
        <v>1.5297058540778354</v>
      </c>
      <c r="P106" s="161">
        <f>P54</f>
        <v>1.5297058540778354</v>
      </c>
      <c r="Q106" s="161"/>
      <c r="R106" s="52"/>
    </row>
    <row r="107" spans="1:18">
      <c r="A107" s="34" t="s">
        <v>113</v>
      </c>
      <c r="B107" s="83" t="s">
        <v>40</v>
      </c>
      <c r="C107" s="109"/>
      <c r="D107" s="49"/>
      <c r="E107" s="207"/>
      <c r="F107" s="48"/>
      <c r="G107" s="190"/>
      <c r="H107" s="117"/>
      <c r="I107" s="48"/>
      <c r="J107" s="154"/>
      <c r="K107" s="190">
        <f>K106+O106</f>
        <v>-85.470294145922168</v>
      </c>
      <c r="L107" s="374">
        <f>L106+P106</f>
        <v>-85.470294145922168</v>
      </c>
      <c r="M107" s="288"/>
      <c r="N107" s="288"/>
      <c r="O107" s="162"/>
      <c r="P107" s="163"/>
      <c r="Q107" s="154"/>
      <c r="R107" s="52"/>
    </row>
    <row r="108" spans="1:18">
      <c r="A108" s="66"/>
      <c r="B108" s="24"/>
      <c r="C108" s="95"/>
      <c r="D108" s="42"/>
      <c r="E108" s="210"/>
      <c r="F108" s="42"/>
      <c r="G108" s="210"/>
      <c r="H108" s="93"/>
      <c r="I108" s="42"/>
      <c r="J108" s="155"/>
      <c r="K108" s="23"/>
      <c r="L108" s="372"/>
      <c r="M108" s="266"/>
      <c r="N108" s="266"/>
      <c r="O108" s="164"/>
      <c r="P108" s="165"/>
      <c r="Q108" s="155"/>
      <c r="R108" s="52"/>
    </row>
    <row r="109" spans="1:18">
      <c r="A109" s="34" t="s">
        <v>68</v>
      </c>
      <c r="B109" s="83" t="s">
        <v>41</v>
      </c>
      <c r="C109" s="116"/>
      <c r="D109" s="48"/>
      <c r="E109" s="190"/>
      <c r="F109" s="48"/>
      <c r="G109" s="190"/>
      <c r="H109" s="117"/>
      <c r="I109" s="206">
        <f>I110-O110</f>
        <v>-60.490919852621211</v>
      </c>
      <c r="J109" s="206">
        <f>J110-P110</f>
        <v>-60.490919852621211</v>
      </c>
      <c r="K109" s="48"/>
      <c r="L109" s="374"/>
      <c r="M109" s="288"/>
      <c r="N109" s="288"/>
      <c r="O109" s="162"/>
      <c r="P109" s="163"/>
      <c r="Q109" s="221">
        <f>-117.5+10*LOG(F9*12)</f>
        <v>-89.548154103175762</v>
      </c>
      <c r="R109" s="169" t="s">
        <v>131</v>
      </c>
    </row>
    <row r="110" spans="1:18" ht="13">
      <c r="A110" s="37" t="s">
        <v>69</v>
      </c>
      <c r="B110" s="83" t="s">
        <v>41</v>
      </c>
      <c r="C110" s="116"/>
      <c r="D110" s="48"/>
      <c r="E110" s="190"/>
      <c r="F110" s="48"/>
      <c r="G110" s="190"/>
      <c r="H110" s="117"/>
      <c r="I110" s="190">
        <f>I83</f>
        <v>-58.96235411087541</v>
      </c>
      <c r="J110" s="190">
        <f>J83</f>
        <v>-58.96235411087541</v>
      </c>
      <c r="K110" s="48"/>
      <c r="L110" s="374"/>
      <c r="M110" s="288"/>
      <c r="N110" s="288"/>
      <c r="O110" s="160">
        <f>O58</f>
        <v>1.5285657417458001</v>
      </c>
      <c r="P110" s="161">
        <f>P58</f>
        <v>1.5285657417458001</v>
      </c>
      <c r="Q110" s="161"/>
      <c r="R110" s="52"/>
    </row>
    <row r="111" spans="1:18">
      <c r="A111" s="34" t="s">
        <v>70</v>
      </c>
      <c r="B111" s="83" t="s">
        <v>41</v>
      </c>
      <c r="C111" s="116"/>
      <c r="D111" s="48"/>
      <c r="E111" s="190"/>
      <c r="F111" s="48"/>
      <c r="G111" s="190"/>
      <c r="H111" s="117"/>
      <c r="I111" s="206">
        <f>I110+O110</f>
        <v>-57.433788369129608</v>
      </c>
      <c r="J111" s="206">
        <f>J110+P110</f>
        <v>-57.433788369129608</v>
      </c>
      <c r="K111" s="48"/>
      <c r="L111" s="374"/>
      <c r="M111" s="288"/>
      <c r="N111" s="288"/>
      <c r="O111" s="162"/>
      <c r="P111" s="163"/>
      <c r="Q111" s="220">
        <v>-50</v>
      </c>
      <c r="R111" s="120" t="s">
        <v>132</v>
      </c>
    </row>
    <row r="112" spans="1:18" s="349" customFormat="1">
      <c r="A112" s="353"/>
      <c r="B112" s="355"/>
      <c r="C112" s="326"/>
      <c r="D112" s="351"/>
      <c r="E112" s="350"/>
      <c r="F112" s="351"/>
      <c r="G112" s="350"/>
      <c r="H112" s="356"/>
      <c r="I112" s="350"/>
      <c r="J112" s="350"/>
      <c r="K112" s="351"/>
      <c r="L112" s="372"/>
      <c r="M112" s="350"/>
      <c r="N112" s="350"/>
      <c r="O112" s="363"/>
      <c r="P112" s="364"/>
      <c r="Q112" s="359"/>
      <c r="R112" s="367"/>
    </row>
    <row r="113" spans="1:18" s="349" customFormat="1">
      <c r="A113" s="369" t="s">
        <v>147</v>
      </c>
      <c r="B113" s="370" t="s">
        <v>4</v>
      </c>
      <c r="C113" s="116"/>
      <c r="D113" s="352"/>
      <c r="E113" s="365"/>
      <c r="F113" s="352"/>
      <c r="G113" s="365"/>
      <c r="H113" s="358"/>
      <c r="I113" s="366"/>
      <c r="J113" s="366"/>
      <c r="K113" s="352"/>
      <c r="L113" s="374"/>
      <c r="M113" s="382">
        <f>M114-O114</f>
        <v>10.007004906872028</v>
      </c>
      <c r="N113" s="382">
        <f>N114-P114</f>
        <v>10.007004906872028</v>
      </c>
      <c r="O113" s="362"/>
      <c r="P113" s="380"/>
      <c r="Q113" s="220">
        <v>0</v>
      </c>
      <c r="R113" s="439" t="s">
        <v>151</v>
      </c>
    </row>
    <row r="114" spans="1:18" s="349" customFormat="1" ht="13">
      <c r="A114" s="371" t="s">
        <v>148</v>
      </c>
      <c r="B114" s="370" t="s">
        <v>4</v>
      </c>
      <c r="C114" s="116"/>
      <c r="D114" s="352"/>
      <c r="E114" s="365"/>
      <c r="F114" s="352"/>
      <c r="G114" s="365"/>
      <c r="H114" s="358"/>
      <c r="I114" s="366"/>
      <c r="J114" s="366"/>
      <c r="K114" s="352"/>
      <c r="L114" s="374"/>
      <c r="M114" s="365">
        <f>K82</f>
        <v>15</v>
      </c>
      <c r="N114" s="381">
        <f>L82</f>
        <v>15</v>
      </c>
      <c r="O114" s="378">
        <f>O61</f>
        <v>4.9929950931279716</v>
      </c>
      <c r="P114" s="379">
        <f>P61</f>
        <v>4.9929950931279716</v>
      </c>
      <c r="Q114" s="359"/>
      <c r="R114" s="367"/>
    </row>
    <row r="115" spans="1:18" s="349" customFormat="1">
      <c r="A115" s="369" t="s">
        <v>149</v>
      </c>
      <c r="B115" s="370" t="s">
        <v>4</v>
      </c>
      <c r="C115" s="116"/>
      <c r="D115" s="352"/>
      <c r="E115" s="365"/>
      <c r="F115" s="352"/>
      <c r="G115" s="365"/>
      <c r="H115" s="358"/>
      <c r="I115" s="366"/>
      <c r="J115" s="366"/>
      <c r="K115" s="352"/>
      <c r="L115" s="374"/>
      <c r="M115" s="474">
        <f>M114+O114</f>
        <v>19.992995093127973</v>
      </c>
      <c r="N115" s="474">
        <f>N114+P114</f>
        <v>19.992995093127973</v>
      </c>
      <c r="O115" s="362"/>
      <c r="P115" s="380"/>
      <c r="Q115" s="359"/>
      <c r="R115" s="367"/>
    </row>
    <row r="116" spans="1:18">
      <c r="A116" s="42"/>
      <c r="B116" s="24"/>
      <c r="C116" s="95"/>
      <c r="D116" s="42"/>
      <c r="E116" s="210"/>
      <c r="F116" s="42"/>
      <c r="G116" s="210"/>
      <c r="H116" s="93"/>
      <c r="I116" s="42"/>
      <c r="J116" s="210"/>
      <c r="K116" s="42"/>
      <c r="L116" s="375"/>
      <c r="M116" s="210"/>
      <c r="N116" s="210"/>
      <c r="O116" s="18"/>
      <c r="P116" s="57"/>
      <c r="Q116" s="57"/>
      <c r="R116" s="52"/>
    </row>
    <row r="117" spans="1:18" ht="13.5" thickBot="1">
      <c r="A117" s="50" t="s">
        <v>13</v>
      </c>
      <c r="B117" s="51"/>
      <c r="C117" s="124"/>
      <c r="D117" s="125"/>
      <c r="E117" s="212"/>
      <c r="F117" s="125"/>
      <c r="G117" s="212"/>
      <c r="H117" s="124"/>
      <c r="I117" s="125"/>
      <c r="J117" s="212"/>
      <c r="K117" s="125"/>
      <c r="L117" s="376"/>
      <c r="M117" s="212"/>
      <c r="N117" s="212"/>
      <c r="O117" s="156"/>
      <c r="P117" s="157"/>
      <c r="Q117" s="157"/>
      <c r="R117" s="59" t="s">
        <v>14</v>
      </c>
    </row>
  </sheetData>
  <dataConsolidate/>
  <mergeCells count="31">
    <mergeCell ref="M23:N23"/>
    <mergeCell ref="M86:N86"/>
    <mergeCell ref="O86:P86"/>
    <mergeCell ref="I69:J69"/>
    <mergeCell ref="K69:L69"/>
    <mergeCell ref="O33:P33"/>
    <mergeCell ref="C23:L23"/>
    <mergeCell ref="D24:E24"/>
    <mergeCell ref="F24:G24"/>
    <mergeCell ref="I24:J24"/>
    <mergeCell ref="K24:L24"/>
    <mergeCell ref="D86:E86"/>
    <mergeCell ref="F86:G86"/>
    <mergeCell ref="I86:J86"/>
    <mergeCell ref="K86:L86"/>
    <mergeCell ref="D69:E69"/>
    <mergeCell ref="F69:G69"/>
    <mergeCell ref="D34:E34"/>
    <mergeCell ref="F34:G34"/>
    <mergeCell ref="I34:J34"/>
    <mergeCell ref="K34:L34"/>
    <mergeCell ref="M33:N33"/>
    <mergeCell ref="C33:L33"/>
    <mergeCell ref="F2:G2"/>
    <mergeCell ref="I2:J2"/>
    <mergeCell ref="K2:L2"/>
    <mergeCell ref="D13:E13"/>
    <mergeCell ref="F13:G13"/>
    <mergeCell ref="I13:J13"/>
    <mergeCell ref="K13:L13"/>
    <mergeCell ref="D2:E2"/>
  </mergeCells>
  <phoneticPr fontId="15" type="noConversion"/>
  <conditionalFormatting sqref="R117">
    <cfRule type="cellIs" dxfId="81" priority="33" stopIfTrue="1" operator="equal">
      <formula>"Yes"</formula>
    </cfRule>
    <cfRule type="cellIs" dxfId="80" priority="34" stopIfTrue="1" operator="notEqual">
      <formula>"Yes"</formula>
    </cfRule>
  </conditionalFormatting>
  <conditionalFormatting sqref="F89">
    <cfRule type="cellIs" dxfId="79" priority="32" stopIfTrue="1" operator="lessThan">
      <formula>Q89</formula>
    </cfRule>
  </conditionalFormatting>
  <conditionalFormatting sqref="F93">
    <cfRule type="cellIs" dxfId="78" priority="31" stopIfTrue="1" operator="lessThan">
      <formula>Q93</formula>
    </cfRule>
  </conditionalFormatting>
  <conditionalFormatting sqref="G93">
    <cfRule type="cellIs" dxfId="77" priority="29" stopIfTrue="1" operator="lessThan">
      <formula>Q93</formula>
    </cfRule>
  </conditionalFormatting>
  <conditionalFormatting sqref="D97">
    <cfRule type="cellIs" dxfId="76" priority="28" stopIfTrue="1" operator="lessThan">
      <formula>Q97</formula>
    </cfRule>
  </conditionalFormatting>
  <conditionalFormatting sqref="D99">
    <cfRule type="cellIs" dxfId="75" priority="27" stopIfTrue="1" operator="greaterThan">
      <formula>Q99</formula>
    </cfRule>
  </conditionalFormatting>
  <conditionalFormatting sqref="E97">
    <cfRule type="cellIs" dxfId="74" priority="26" stopIfTrue="1" operator="lessThan">
      <formula>Q97</formula>
    </cfRule>
  </conditionalFormatting>
  <conditionalFormatting sqref="E99">
    <cfRule type="cellIs" dxfId="73" priority="24" stopIfTrue="1" operator="greaterThan">
      <formula>Q99</formula>
    </cfRule>
  </conditionalFormatting>
  <conditionalFormatting sqref="J109">
    <cfRule type="cellIs" dxfId="72" priority="18" stopIfTrue="1" operator="lessThan">
      <formula>Q109</formula>
    </cfRule>
  </conditionalFormatting>
  <conditionalFormatting sqref="J111:J115">
    <cfRule type="cellIs" dxfId="71" priority="17" stopIfTrue="1" operator="greaterThan">
      <formula>Q111</formula>
    </cfRule>
  </conditionalFormatting>
  <conditionalFormatting sqref="K101">
    <cfRule type="cellIs" dxfId="70" priority="15" stopIfTrue="1" operator="lessThan">
      <formula>Q101</formula>
    </cfRule>
  </conditionalFormatting>
  <conditionalFormatting sqref="K105">
    <cfRule type="cellIs" dxfId="69" priority="14" stopIfTrue="1" operator="lessThan">
      <formula>Q105</formula>
    </cfRule>
  </conditionalFormatting>
  <conditionalFormatting sqref="I109">
    <cfRule type="cellIs" dxfId="68" priority="13" stopIfTrue="1" operator="lessThan">
      <formula>Q109</formula>
    </cfRule>
  </conditionalFormatting>
  <conditionalFormatting sqref="I111:I115">
    <cfRule type="cellIs" dxfId="67" priority="12" stopIfTrue="1" operator="greaterThan">
      <formula>Q111</formula>
    </cfRule>
  </conditionalFormatting>
  <conditionalFormatting sqref="G89">
    <cfRule type="cellIs" dxfId="66" priority="10" stopIfTrue="1" operator="lessThan">
      <formula>Q89</formula>
    </cfRule>
  </conditionalFormatting>
  <conditionalFormatting sqref="L101 L105">
    <cfRule type="cellIs" dxfId="65" priority="35" stopIfTrue="1" operator="lessThan">
      <formula>Q101</formula>
    </cfRule>
  </conditionalFormatting>
  <conditionalFormatting sqref="M113">
    <cfRule type="cellIs" dxfId="64" priority="7" stopIfTrue="1" operator="lessThan">
      <formula>Q113</formula>
    </cfRule>
  </conditionalFormatting>
  <conditionalFormatting sqref="N113">
    <cfRule type="cellIs" dxfId="63" priority="4" stopIfTrue="1" operator="lessThan">
      <formula>Q113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F61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7"/>
  <sheetViews>
    <sheetView topLeftCell="P97" zoomScale="76" zoomScaleNormal="76" workbookViewId="0">
      <selection activeCell="R113" sqref="R113"/>
    </sheetView>
  </sheetViews>
  <sheetFormatPr defaultColWidth="10.7265625" defaultRowHeight="12.5"/>
  <cols>
    <col min="1" max="1" width="40.453125" style="6" customWidth="1"/>
    <col min="2" max="12" width="10.7265625" style="6"/>
    <col min="13" max="14" width="10.7265625" style="383"/>
    <col min="15" max="17" width="10.7265625" style="6"/>
    <col min="18" max="18" width="51.1796875" style="6" customWidth="1"/>
    <col min="19" max="16384" width="10.7265625" style="6"/>
  </cols>
  <sheetData>
    <row r="1" spans="1:18" ht="13" thickBot="1"/>
    <row r="2" spans="1:18" ht="13">
      <c r="A2" s="8" t="s">
        <v>11</v>
      </c>
      <c r="B2" s="9"/>
      <c r="C2" s="171" t="s">
        <v>34</v>
      </c>
      <c r="D2" s="485" t="s">
        <v>59</v>
      </c>
      <c r="E2" s="487"/>
      <c r="F2" s="485" t="s">
        <v>71</v>
      </c>
      <c r="G2" s="486"/>
      <c r="H2" s="97" t="s">
        <v>34</v>
      </c>
      <c r="I2" s="485" t="s">
        <v>65</v>
      </c>
      <c r="J2" s="487"/>
      <c r="K2" s="485" t="s">
        <v>72</v>
      </c>
      <c r="L2" s="486"/>
      <c r="M2" s="397"/>
      <c r="N2" s="397"/>
      <c r="O2" s="79"/>
      <c r="P2" s="79"/>
      <c r="Q2" s="79"/>
      <c r="R2" s="12" t="s">
        <v>0</v>
      </c>
    </row>
    <row r="3" spans="1:18" ht="13">
      <c r="A3" s="28"/>
      <c r="B3" s="57"/>
      <c r="C3" s="128"/>
      <c r="D3" s="129" t="s">
        <v>49</v>
      </c>
      <c r="E3" s="130" t="s">
        <v>50</v>
      </c>
      <c r="F3" s="129" t="s">
        <v>49</v>
      </c>
      <c r="G3" s="14" t="s">
        <v>50</v>
      </c>
      <c r="H3" s="172"/>
      <c r="I3" s="129" t="s">
        <v>49</v>
      </c>
      <c r="J3" s="130" t="s">
        <v>50</v>
      </c>
      <c r="K3" s="129" t="s">
        <v>49</v>
      </c>
      <c r="L3" s="14" t="s">
        <v>50</v>
      </c>
      <c r="M3" s="445"/>
      <c r="N3" s="445"/>
      <c r="O3" s="16"/>
      <c r="P3" s="16"/>
      <c r="Q3" s="16"/>
      <c r="R3" s="107"/>
    </row>
    <row r="4" spans="1:18" ht="13">
      <c r="A4" s="13"/>
      <c r="B4" s="14" t="s">
        <v>1</v>
      </c>
      <c r="C4" s="14"/>
      <c r="D4" s="74"/>
      <c r="E4" s="24"/>
      <c r="F4" s="74"/>
      <c r="G4" s="132"/>
      <c r="H4" s="24"/>
      <c r="I4" s="74"/>
      <c r="J4" s="24"/>
      <c r="K4" s="74"/>
      <c r="L4" s="132"/>
      <c r="M4" s="393"/>
      <c r="N4" s="393"/>
      <c r="O4" s="16"/>
      <c r="P4" s="16"/>
      <c r="Q4" s="16"/>
      <c r="R4" s="55"/>
    </row>
    <row r="5" spans="1:18" ht="13">
      <c r="A5" s="98" t="s">
        <v>35</v>
      </c>
      <c r="B5" s="99" t="s">
        <v>36</v>
      </c>
      <c r="C5" s="14"/>
      <c r="D5" s="166">
        <v>30</v>
      </c>
      <c r="E5" s="173">
        <f>$D5</f>
        <v>30</v>
      </c>
      <c r="F5" s="74"/>
      <c r="G5" s="132"/>
      <c r="H5" s="24"/>
      <c r="I5" s="166">
        <v>30</v>
      </c>
      <c r="J5" s="173">
        <f>$I5</f>
        <v>30</v>
      </c>
      <c r="K5" s="74"/>
      <c r="L5" s="132"/>
      <c r="M5" s="393"/>
      <c r="N5" s="393"/>
      <c r="O5" s="69"/>
      <c r="P5" s="69"/>
      <c r="Q5" s="16"/>
      <c r="R5" s="21" t="s">
        <v>118</v>
      </c>
    </row>
    <row r="6" spans="1:18" ht="13">
      <c r="A6" s="98" t="s">
        <v>37</v>
      </c>
      <c r="B6" s="100" t="s">
        <v>38</v>
      </c>
      <c r="C6" s="14"/>
      <c r="D6" s="166">
        <v>40</v>
      </c>
      <c r="E6" s="173">
        <f>$D6</f>
        <v>40</v>
      </c>
      <c r="F6" s="74"/>
      <c r="G6" s="132"/>
      <c r="H6" s="24"/>
      <c r="I6" s="166">
        <v>40</v>
      </c>
      <c r="J6" s="173">
        <f>$I6</f>
        <v>40</v>
      </c>
      <c r="K6" s="74"/>
      <c r="L6" s="132"/>
      <c r="M6" s="393"/>
      <c r="N6" s="393"/>
      <c r="O6" s="69"/>
      <c r="P6" s="69"/>
      <c r="Q6" s="16"/>
      <c r="R6" s="21" t="s">
        <v>118</v>
      </c>
    </row>
    <row r="7" spans="1:18" ht="13">
      <c r="A7" s="18" t="s">
        <v>39</v>
      </c>
      <c r="B7" s="56" t="s">
        <v>2</v>
      </c>
      <c r="C7" s="19"/>
      <c r="D7" s="133">
        <v>-104</v>
      </c>
      <c r="E7" s="23">
        <f>$D7</f>
        <v>-104</v>
      </c>
      <c r="F7" s="135"/>
      <c r="G7" s="127"/>
      <c r="H7" s="22"/>
      <c r="I7" s="133">
        <v>-104</v>
      </c>
      <c r="J7" s="23">
        <f>$I7</f>
        <v>-104</v>
      </c>
      <c r="K7" s="135"/>
      <c r="L7" s="127"/>
      <c r="M7" s="391"/>
      <c r="N7" s="391"/>
      <c r="O7" s="69"/>
      <c r="P7" s="69"/>
      <c r="Q7" s="20"/>
      <c r="R7" s="21" t="s">
        <v>119</v>
      </c>
    </row>
    <row r="8" spans="1:18">
      <c r="A8" s="18" t="s">
        <v>3</v>
      </c>
      <c r="B8" s="19" t="s">
        <v>4</v>
      </c>
      <c r="C8" s="19"/>
      <c r="D8" s="102"/>
      <c r="E8" s="17"/>
      <c r="F8" s="133">
        <v>17</v>
      </c>
      <c r="G8" s="134">
        <v>17</v>
      </c>
      <c r="H8" s="22"/>
      <c r="I8" s="102"/>
      <c r="J8" s="17"/>
      <c r="K8" s="133">
        <v>17</v>
      </c>
      <c r="L8" s="134">
        <v>17</v>
      </c>
      <c r="M8" s="391"/>
      <c r="N8" s="391"/>
      <c r="O8" s="20"/>
      <c r="P8" s="20"/>
      <c r="Q8" s="20"/>
      <c r="R8" s="21" t="s">
        <v>119</v>
      </c>
    </row>
    <row r="9" spans="1:18">
      <c r="A9" s="18" t="s">
        <v>47</v>
      </c>
      <c r="B9" s="19"/>
      <c r="C9" s="19"/>
      <c r="D9" s="102"/>
      <c r="E9" s="17"/>
      <c r="F9" s="167">
        <v>106</v>
      </c>
      <c r="G9" s="137">
        <f>$F9</f>
        <v>106</v>
      </c>
      <c r="H9" s="175"/>
      <c r="I9" s="102"/>
      <c r="J9" s="17"/>
      <c r="K9" s="167">
        <v>106</v>
      </c>
      <c r="L9" s="137">
        <f>$K9</f>
        <v>106</v>
      </c>
      <c r="M9" s="475"/>
      <c r="N9" s="475"/>
      <c r="O9" s="20"/>
      <c r="P9" s="20"/>
      <c r="Q9" s="20"/>
      <c r="R9" s="168" t="s">
        <v>125</v>
      </c>
    </row>
    <row r="10" spans="1:18" ht="13.5" thickBot="1">
      <c r="A10" s="214" t="s">
        <v>128</v>
      </c>
      <c r="B10" s="176"/>
      <c r="C10" s="101"/>
      <c r="D10" s="177"/>
      <c r="E10" s="101"/>
      <c r="F10" s="177"/>
      <c r="G10" s="176"/>
      <c r="H10" s="101"/>
      <c r="I10" s="177"/>
      <c r="J10" s="101"/>
      <c r="K10" s="177"/>
      <c r="L10" s="176"/>
      <c r="M10" s="101"/>
      <c r="N10" s="101"/>
      <c r="O10" s="178"/>
      <c r="P10" s="178"/>
      <c r="Q10" s="178"/>
      <c r="R10" s="88"/>
    </row>
    <row r="11" spans="1:18">
      <c r="B11" s="20"/>
      <c r="C11" s="20"/>
      <c r="D11" s="17"/>
      <c r="E11" s="17"/>
      <c r="F11" s="17"/>
      <c r="G11" s="17"/>
      <c r="H11" s="17"/>
      <c r="I11" s="17"/>
      <c r="J11" s="17"/>
      <c r="K11" s="20"/>
      <c r="L11" s="20"/>
      <c r="M11" s="389"/>
      <c r="N11" s="389"/>
      <c r="O11" s="7"/>
      <c r="P11" s="7"/>
      <c r="Q11" s="7"/>
      <c r="R11" s="58"/>
    </row>
    <row r="12" spans="1:18" ht="13" thickBot="1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389"/>
      <c r="N12" s="389"/>
      <c r="O12" s="17"/>
      <c r="P12" s="17"/>
      <c r="Q12" s="17"/>
    </row>
    <row r="13" spans="1:18" ht="13">
      <c r="A13" s="8" t="s">
        <v>20</v>
      </c>
      <c r="B13" s="26"/>
      <c r="C13" s="26"/>
      <c r="D13" s="485" t="s">
        <v>59</v>
      </c>
      <c r="E13" s="487"/>
      <c r="F13" s="485" t="s">
        <v>71</v>
      </c>
      <c r="G13" s="487"/>
      <c r="H13" s="171"/>
      <c r="I13" s="485" t="s">
        <v>65</v>
      </c>
      <c r="J13" s="487"/>
      <c r="K13" s="485" t="s">
        <v>72</v>
      </c>
      <c r="L13" s="486"/>
      <c r="M13" s="397"/>
      <c r="N13" s="397"/>
      <c r="O13" s="27"/>
      <c r="P13" s="27"/>
      <c r="Q13" s="27"/>
      <c r="R13" s="12" t="s">
        <v>0</v>
      </c>
    </row>
    <row r="14" spans="1:18" ht="13">
      <c r="A14" s="28"/>
      <c r="B14" s="19"/>
      <c r="C14" s="19"/>
      <c r="D14" s="129" t="s">
        <v>49</v>
      </c>
      <c r="E14" s="130" t="s">
        <v>50</v>
      </c>
      <c r="F14" s="129" t="s">
        <v>49</v>
      </c>
      <c r="G14" s="130" t="s">
        <v>50</v>
      </c>
      <c r="H14" s="179"/>
      <c r="I14" s="129" t="s">
        <v>49</v>
      </c>
      <c r="J14" s="130" t="s">
        <v>50</v>
      </c>
      <c r="K14" s="129" t="s">
        <v>49</v>
      </c>
      <c r="L14" s="14" t="s">
        <v>50</v>
      </c>
      <c r="M14" s="445"/>
      <c r="N14" s="445"/>
      <c r="O14" s="20"/>
      <c r="P14" s="20"/>
      <c r="Q14" s="20"/>
      <c r="R14" s="107"/>
    </row>
    <row r="15" spans="1:18">
      <c r="A15" s="33" t="s">
        <v>21</v>
      </c>
      <c r="B15" s="56" t="s">
        <v>42</v>
      </c>
      <c r="C15" s="56"/>
      <c r="D15" s="138">
        <f>(10^12)*(10^-3)*(D5/15)*10^(D7/10)</f>
        <v>7.9621434110699163E-2</v>
      </c>
      <c r="E15" s="70">
        <f>(10^12)*(10^-3)*(E5/15)*10^(E7/10)</f>
        <v>7.9621434110699163E-2</v>
      </c>
      <c r="F15" s="138">
        <f>(10^12)*(10^-3)*(D5/15)*10^((D7+F8)/10)</f>
        <v>3.9905246299377648</v>
      </c>
      <c r="G15" s="70">
        <f>(10^12)*(10^-3)*(E5/15)*10^((E7+G8)/10)</f>
        <v>3.9905246299377648</v>
      </c>
      <c r="H15" s="180"/>
      <c r="I15" s="138">
        <f>(10^12)*(10^-3)*(I5/15)*10^(I7/10)</f>
        <v>7.9621434110699163E-2</v>
      </c>
      <c r="J15" s="70">
        <f>(10^12)*(10^-3)*(J5/15)*10^(J7/10)</f>
        <v>7.9621434110699163E-2</v>
      </c>
      <c r="K15" s="138">
        <f>(10^12)*(10^-3)*(I5/15)*10^((I7+K8)/10)</f>
        <v>3.9905246299377648</v>
      </c>
      <c r="L15" s="126">
        <f>(10^12)*(10^-3)*(J5/15)*10^((J7+L8)/10)</f>
        <v>3.9905246299377648</v>
      </c>
      <c r="M15" s="415"/>
      <c r="N15" s="415"/>
      <c r="O15" s="29"/>
      <c r="P15" s="29"/>
      <c r="Q15" s="29"/>
      <c r="R15" s="21" t="s">
        <v>51</v>
      </c>
    </row>
    <row r="16" spans="1:18">
      <c r="A16" s="30" t="s">
        <v>52</v>
      </c>
      <c r="B16" s="19" t="s">
        <v>4</v>
      </c>
      <c r="C16" s="19"/>
      <c r="D16" s="102"/>
      <c r="E16" s="17"/>
      <c r="F16" s="45">
        <f>10*LOG(F15/D15)</f>
        <v>17.000000000000021</v>
      </c>
      <c r="G16" s="23">
        <f>10*LOG(G15/E15)</f>
        <v>17.000000000000021</v>
      </c>
      <c r="H16" s="87"/>
      <c r="I16" s="102"/>
      <c r="J16" s="17"/>
      <c r="K16" s="45">
        <f>10*LOG(K15/I15)</f>
        <v>17.000000000000021</v>
      </c>
      <c r="L16" s="121">
        <f>10*LOG(L15/J15)</f>
        <v>17.000000000000021</v>
      </c>
      <c r="M16" s="392"/>
      <c r="N16" s="392"/>
      <c r="O16" s="31"/>
      <c r="P16" s="31"/>
      <c r="Q16" s="31"/>
      <c r="R16" s="21" t="s">
        <v>53</v>
      </c>
    </row>
    <row r="17" spans="1:26">
      <c r="A17" s="144" t="s">
        <v>55</v>
      </c>
      <c r="B17" s="19" t="s">
        <v>40</v>
      </c>
      <c r="C17" s="19"/>
      <c r="D17" s="102"/>
      <c r="E17" s="17"/>
      <c r="F17" s="135">
        <f>D7+F8+10*LOG(D5/15)</f>
        <v>-83.989700043360187</v>
      </c>
      <c r="G17" s="22">
        <f>E7+G8+10*LOG(E5/15)</f>
        <v>-83.989700043360187</v>
      </c>
      <c r="H17" s="181"/>
      <c r="I17" s="102"/>
      <c r="J17" s="17"/>
      <c r="K17" s="135">
        <f>I7+K8+10*LOG(I5/15)</f>
        <v>-83.989700043360187</v>
      </c>
      <c r="L17" s="127">
        <f>J7+L8+10*LOG(J5/15)</f>
        <v>-83.989700043360187</v>
      </c>
      <c r="M17" s="391"/>
      <c r="N17" s="391"/>
      <c r="O17" s="25"/>
      <c r="P17" s="25"/>
      <c r="Q17" s="25"/>
      <c r="R17" s="60" t="s">
        <v>54</v>
      </c>
    </row>
    <row r="18" spans="1:26" s="232" customFormat="1">
      <c r="A18" s="241" t="s">
        <v>138</v>
      </c>
      <c r="B18" s="234" t="s">
        <v>4</v>
      </c>
      <c r="C18" s="234">
        <v>-15</v>
      </c>
      <c r="D18" s="238"/>
      <c r="E18" s="233"/>
      <c r="F18" s="240"/>
      <c r="G18" s="235"/>
      <c r="H18" s="242"/>
      <c r="I18" s="238"/>
      <c r="J18" s="233"/>
      <c r="K18" s="240"/>
      <c r="L18" s="239"/>
      <c r="M18" s="391"/>
      <c r="N18" s="391"/>
      <c r="O18" s="236"/>
      <c r="P18" s="236"/>
      <c r="Q18" s="236"/>
      <c r="R18" s="237" t="s">
        <v>139</v>
      </c>
    </row>
    <row r="19" spans="1:26" s="232" customFormat="1">
      <c r="A19" s="481" t="s">
        <v>137</v>
      </c>
      <c r="B19" s="482" t="s">
        <v>4</v>
      </c>
      <c r="C19" s="234"/>
      <c r="D19" s="238"/>
      <c r="E19" s="233"/>
      <c r="F19" s="240"/>
      <c r="G19" s="235"/>
      <c r="H19" s="242"/>
      <c r="I19" s="238"/>
      <c r="J19" s="233"/>
      <c r="K19" s="240">
        <v>15</v>
      </c>
      <c r="L19" s="239">
        <v>15</v>
      </c>
      <c r="M19" s="391"/>
      <c r="N19" s="391"/>
      <c r="O19" s="236"/>
      <c r="P19" s="236"/>
      <c r="Q19" s="428"/>
      <c r="R19" t="s">
        <v>144</v>
      </c>
    </row>
    <row r="20" spans="1:26" ht="13" thickBot="1">
      <c r="A20" s="182" t="s">
        <v>32</v>
      </c>
      <c r="B20" s="81" t="s">
        <v>41</v>
      </c>
      <c r="C20" s="81"/>
      <c r="D20" s="139">
        <f>10*LOG((D15+F15)*10^-9)+10*LOG(F9*12)</f>
        <v>-52.859028937935889</v>
      </c>
      <c r="E20" s="183">
        <f>10*LOG((E15+G15)*10^-9)+10*LOG(G9*12)</f>
        <v>-52.859028937935889</v>
      </c>
      <c r="F20" s="140"/>
      <c r="G20" s="76"/>
      <c r="H20" s="184"/>
      <c r="I20" s="139">
        <f>10*LOG((I15+K15)*10^-9)+10*LOG(K9*12)</f>
        <v>-52.859028937935889</v>
      </c>
      <c r="J20" s="183">
        <f>10*LOG((J15+L15)*10^-9)+10*LOG(L9*12)</f>
        <v>-52.859028937935889</v>
      </c>
      <c r="K20" s="140"/>
      <c r="L20" s="136"/>
      <c r="M20" s="420"/>
      <c r="N20" s="420"/>
      <c r="O20" s="75"/>
      <c r="P20" s="75"/>
      <c r="Q20" s="75"/>
      <c r="R20" s="185" t="s">
        <v>30</v>
      </c>
    </row>
    <row r="21" spans="1:26">
      <c r="K21" s="47"/>
      <c r="L21" s="47"/>
      <c r="M21" s="406"/>
      <c r="N21" s="406"/>
    </row>
    <row r="22" spans="1:26" ht="13" thickBot="1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20"/>
      <c r="L22" s="20"/>
      <c r="M22" s="389"/>
      <c r="N22" s="389"/>
      <c r="O22" s="17"/>
      <c r="P22" s="17"/>
      <c r="Q22" s="17"/>
    </row>
    <row r="23" spans="1:26" ht="13.5" thickBot="1">
      <c r="A23" s="8" t="s">
        <v>22</v>
      </c>
      <c r="B23" s="10"/>
      <c r="C23" s="490" t="s">
        <v>46</v>
      </c>
      <c r="D23" s="491"/>
      <c r="E23" s="491"/>
      <c r="F23" s="491"/>
      <c r="G23" s="491"/>
      <c r="H23" s="491"/>
      <c r="I23" s="491"/>
      <c r="J23" s="491"/>
      <c r="K23" s="491"/>
      <c r="L23" s="492"/>
      <c r="M23" s="488" t="s">
        <v>142</v>
      </c>
      <c r="N23" s="489"/>
      <c r="O23" s="143"/>
      <c r="P23" s="11"/>
      <c r="Q23" s="9"/>
      <c r="R23" s="186" t="s">
        <v>0</v>
      </c>
    </row>
    <row r="24" spans="1:26" ht="13">
      <c r="A24" s="28"/>
      <c r="B24" s="17"/>
      <c r="C24" s="108"/>
      <c r="D24" s="485" t="s">
        <v>59</v>
      </c>
      <c r="E24" s="486"/>
      <c r="F24" s="487" t="s">
        <v>71</v>
      </c>
      <c r="G24" s="486"/>
      <c r="H24" s="427"/>
      <c r="I24" s="485" t="s">
        <v>65</v>
      </c>
      <c r="J24" s="487"/>
      <c r="K24" s="485" t="s">
        <v>72</v>
      </c>
      <c r="L24" s="486"/>
      <c r="M24" s="445"/>
      <c r="N24" s="445"/>
      <c r="O24" s="18"/>
      <c r="P24" s="7"/>
      <c r="Q24" s="57"/>
      <c r="R24" s="187"/>
    </row>
    <row r="25" spans="1:26" ht="13">
      <c r="A25" s="28"/>
      <c r="B25" s="17"/>
      <c r="C25" s="86"/>
      <c r="D25" s="129" t="s">
        <v>49</v>
      </c>
      <c r="E25" s="14" t="s">
        <v>50</v>
      </c>
      <c r="F25" s="130" t="s">
        <v>49</v>
      </c>
      <c r="G25" s="14" t="s">
        <v>50</v>
      </c>
      <c r="H25" s="172"/>
      <c r="I25" s="129" t="s">
        <v>49</v>
      </c>
      <c r="J25" s="130" t="s">
        <v>50</v>
      </c>
      <c r="K25" s="129" t="s">
        <v>49</v>
      </c>
      <c r="L25" s="385" t="s">
        <v>50</v>
      </c>
      <c r="M25" s="445" t="s">
        <v>49</v>
      </c>
      <c r="N25" s="445" t="s">
        <v>50</v>
      </c>
      <c r="O25" s="18"/>
      <c r="P25" s="7"/>
      <c r="Q25" s="57"/>
      <c r="R25" s="187"/>
    </row>
    <row r="26" spans="1:26">
      <c r="A26" s="42" t="s">
        <v>114</v>
      </c>
      <c r="B26" s="105" t="s">
        <v>6</v>
      </c>
      <c r="C26" s="141"/>
      <c r="D26" s="123">
        <v>1.5</v>
      </c>
      <c r="E26" s="72">
        <f>$D26</f>
        <v>1.5</v>
      </c>
      <c r="F26" s="71"/>
      <c r="G26" s="73"/>
      <c r="H26" s="73"/>
      <c r="I26" s="123">
        <v>1.5</v>
      </c>
      <c r="J26" s="73">
        <f>$I26</f>
        <v>1.5</v>
      </c>
      <c r="K26" s="7"/>
      <c r="L26" s="409"/>
      <c r="M26" s="384"/>
      <c r="N26" s="384"/>
      <c r="O26" s="18"/>
      <c r="P26" s="7"/>
      <c r="Q26" s="57"/>
      <c r="R26" s="55"/>
    </row>
    <row r="27" spans="1:26" ht="15.5">
      <c r="A27" s="218" t="s">
        <v>115</v>
      </c>
      <c r="B27" s="105" t="s">
        <v>6</v>
      </c>
      <c r="C27" s="141"/>
      <c r="D27" s="219">
        <v>1.5</v>
      </c>
      <c r="E27" s="72">
        <f>$D27</f>
        <v>1.5</v>
      </c>
      <c r="F27" s="71"/>
      <c r="G27" s="72"/>
      <c r="H27" s="216"/>
      <c r="I27" s="219">
        <v>1.5</v>
      </c>
      <c r="J27" s="73">
        <f>$I27</f>
        <v>1.5</v>
      </c>
      <c r="K27" s="7"/>
      <c r="L27" s="409"/>
      <c r="M27" s="384"/>
      <c r="N27" s="384"/>
      <c r="O27" s="18"/>
      <c r="P27" s="7"/>
      <c r="Q27" s="57"/>
      <c r="R27" s="55"/>
    </row>
    <row r="28" spans="1:26">
      <c r="A28" s="33" t="s">
        <v>23</v>
      </c>
      <c r="B28" s="105" t="s">
        <v>6</v>
      </c>
      <c r="C28" s="141"/>
      <c r="D28" s="71"/>
      <c r="E28" s="72"/>
      <c r="F28" s="123">
        <v>0.3</v>
      </c>
      <c r="G28" s="72">
        <f>$F28</f>
        <v>0.3</v>
      </c>
      <c r="H28" s="216"/>
      <c r="I28" s="71"/>
      <c r="J28" s="73"/>
      <c r="K28" s="215">
        <v>0.3</v>
      </c>
      <c r="L28" s="418">
        <f>$K28</f>
        <v>0.3</v>
      </c>
      <c r="M28" s="417"/>
      <c r="N28" s="417"/>
      <c r="O28" s="71"/>
      <c r="P28" s="72"/>
      <c r="Q28" s="73"/>
      <c r="R28" s="55"/>
    </row>
    <row r="29" spans="1:26" ht="15.5">
      <c r="A29" s="255" t="s">
        <v>116</v>
      </c>
      <c r="B29" s="253" t="s">
        <v>6</v>
      </c>
      <c r="C29" s="141"/>
      <c r="D29" s="249"/>
      <c r="E29" s="251"/>
      <c r="F29" s="243">
        <v>0.3</v>
      </c>
      <c r="G29" s="250">
        <f>$F29</f>
        <v>0.3</v>
      </c>
      <c r="H29" s="216"/>
      <c r="I29" s="250"/>
      <c r="J29" s="251"/>
      <c r="K29" s="243">
        <v>0.3</v>
      </c>
      <c r="L29" s="418">
        <f>$K29</f>
        <v>0.3</v>
      </c>
      <c r="M29" s="417"/>
      <c r="N29" s="417"/>
      <c r="O29" s="249"/>
      <c r="P29" s="250"/>
      <c r="Q29" s="251"/>
      <c r="R29" s="247" t="s">
        <v>117</v>
      </c>
    </row>
    <row r="30" spans="1:26" s="232" customFormat="1" ht="13" thickBot="1">
      <c r="A30" s="178" t="s">
        <v>140</v>
      </c>
      <c r="B30" s="254" t="s">
        <v>6</v>
      </c>
      <c r="C30" s="142"/>
      <c r="D30" s="256"/>
      <c r="E30" s="252"/>
      <c r="F30" s="256"/>
      <c r="G30" s="252"/>
      <c r="H30" s="217"/>
      <c r="I30" s="256"/>
      <c r="J30" s="252"/>
      <c r="K30" s="256"/>
      <c r="L30" s="252"/>
      <c r="M30" s="231">
        <v>4.5</v>
      </c>
      <c r="N30" s="419">
        <f>$M30</f>
        <v>4.5</v>
      </c>
      <c r="O30" s="256"/>
      <c r="P30" s="256"/>
      <c r="Q30" s="252"/>
      <c r="R30" s="483" t="s">
        <v>141</v>
      </c>
      <c r="S30" s="246"/>
      <c r="T30" s="246"/>
      <c r="U30" s="246"/>
      <c r="V30" s="246"/>
      <c r="W30" s="246"/>
      <c r="X30" s="246"/>
      <c r="Y30" s="246"/>
      <c r="Z30" s="246"/>
    </row>
    <row r="31" spans="1:26">
      <c r="A31" s="246"/>
      <c r="B31" s="246"/>
      <c r="C31" s="246"/>
      <c r="D31" s="250"/>
      <c r="E31" s="250"/>
      <c r="F31" s="250"/>
      <c r="G31" s="250"/>
      <c r="H31" s="250"/>
      <c r="I31" s="250"/>
      <c r="J31" s="250"/>
      <c r="K31" s="250"/>
      <c r="L31" s="250"/>
      <c r="M31" s="417"/>
      <c r="N31" s="417"/>
      <c r="O31" s="250"/>
      <c r="P31" s="250"/>
      <c r="Q31" s="250"/>
      <c r="R31" s="246"/>
      <c r="S31" s="246"/>
      <c r="T31" s="246"/>
      <c r="U31" s="246"/>
      <c r="V31" s="246"/>
      <c r="W31" s="246"/>
      <c r="X31" s="246"/>
      <c r="Y31" s="246"/>
      <c r="Z31" s="246"/>
    </row>
    <row r="32" spans="1:26" ht="13.5" thickBot="1">
      <c r="A32" s="63"/>
      <c r="B32" s="17"/>
      <c r="C32" s="17"/>
      <c r="D32" s="17"/>
      <c r="E32" s="17"/>
      <c r="F32" s="17"/>
      <c r="G32" s="17"/>
      <c r="H32" s="17"/>
      <c r="I32" s="17"/>
      <c r="J32" s="17"/>
      <c r="K32" s="20"/>
      <c r="L32" s="20"/>
      <c r="M32" s="389"/>
      <c r="N32" s="389"/>
      <c r="O32" s="20"/>
      <c r="P32" s="20"/>
      <c r="Q32" s="20"/>
    </row>
    <row r="33" spans="1:18" ht="13.5" thickBot="1">
      <c r="A33" s="8" t="s">
        <v>24</v>
      </c>
      <c r="B33" s="10"/>
      <c r="C33" s="490" t="s">
        <v>46</v>
      </c>
      <c r="D33" s="491"/>
      <c r="E33" s="491"/>
      <c r="F33" s="491"/>
      <c r="G33" s="491"/>
      <c r="H33" s="491"/>
      <c r="I33" s="491"/>
      <c r="J33" s="491"/>
      <c r="K33" s="491"/>
      <c r="L33" s="492"/>
      <c r="M33" s="488" t="s">
        <v>142</v>
      </c>
      <c r="N33" s="489"/>
      <c r="O33" s="496" t="s">
        <v>18</v>
      </c>
      <c r="P33" s="497"/>
      <c r="Q33" s="111"/>
      <c r="R33" s="159" t="s">
        <v>0</v>
      </c>
    </row>
    <row r="34" spans="1:18" ht="13">
      <c r="A34" s="28"/>
      <c r="B34" s="17"/>
      <c r="C34" s="423"/>
      <c r="D34" s="485" t="s">
        <v>59</v>
      </c>
      <c r="E34" s="487"/>
      <c r="F34" s="485" t="s">
        <v>71</v>
      </c>
      <c r="G34" s="487"/>
      <c r="H34" s="427"/>
      <c r="I34" s="485" t="s">
        <v>65</v>
      </c>
      <c r="J34" s="487"/>
      <c r="K34" s="485" t="s">
        <v>72</v>
      </c>
      <c r="L34" s="486"/>
      <c r="M34" s="397"/>
      <c r="N34" s="397"/>
      <c r="O34" s="103"/>
      <c r="P34" s="111"/>
      <c r="Q34" s="145"/>
      <c r="R34" s="14"/>
    </row>
    <row r="35" spans="1:18" ht="13">
      <c r="A35" s="28"/>
      <c r="B35" s="17"/>
      <c r="C35" s="86"/>
      <c r="D35" s="129" t="s">
        <v>49</v>
      </c>
      <c r="E35" s="130" t="s">
        <v>50</v>
      </c>
      <c r="F35" s="129" t="s">
        <v>49</v>
      </c>
      <c r="G35" s="130" t="s">
        <v>50</v>
      </c>
      <c r="H35" s="179"/>
      <c r="I35" s="130" t="s">
        <v>49</v>
      </c>
      <c r="J35" s="130" t="s">
        <v>50</v>
      </c>
      <c r="K35" s="129" t="s">
        <v>49</v>
      </c>
      <c r="L35" s="385" t="s">
        <v>50</v>
      </c>
      <c r="M35" s="445" t="s">
        <v>49</v>
      </c>
      <c r="N35" s="445" t="s">
        <v>50</v>
      </c>
      <c r="O35" s="129" t="s">
        <v>49</v>
      </c>
      <c r="P35" s="14" t="s">
        <v>50</v>
      </c>
      <c r="Q35" s="145"/>
      <c r="R35" s="14"/>
    </row>
    <row r="36" spans="1:18" ht="14.5">
      <c r="A36" s="64"/>
      <c r="B36" s="24"/>
      <c r="C36" s="95"/>
      <c r="D36" s="74"/>
      <c r="E36" s="24"/>
      <c r="F36" s="74"/>
      <c r="G36" s="24"/>
      <c r="H36" s="95"/>
      <c r="I36" s="24"/>
      <c r="J36" s="24"/>
      <c r="K36" s="74"/>
      <c r="L36" s="446"/>
      <c r="M36" s="393"/>
      <c r="N36" s="393"/>
      <c r="O36" s="146"/>
      <c r="P36" s="112"/>
      <c r="Q36" s="112"/>
      <c r="R36" s="57"/>
    </row>
    <row r="37" spans="1:18">
      <c r="A37" s="34" t="s">
        <v>77</v>
      </c>
      <c r="B37" s="35" t="s">
        <v>5</v>
      </c>
      <c r="C37" s="109"/>
      <c r="D37" s="36">
        <v>0</v>
      </c>
      <c r="E37" s="188">
        <v>0</v>
      </c>
      <c r="F37" s="36">
        <v>1</v>
      </c>
      <c r="G37" s="188">
        <v>1</v>
      </c>
      <c r="H37" s="189"/>
      <c r="I37" s="188"/>
      <c r="J37" s="188"/>
      <c r="K37" s="36"/>
      <c r="L37" s="435"/>
      <c r="M37" s="469"/>
      <c r="N37" s="469"/>
      <c r="O37" s="48"/>
      <c r="P37" s="154"/>
      <c r="Q37" s="113"/>
      <c r="R37" s="67" t="s">
        <v>29</v>
      </c>
    </row>
    <row r="38" spans="1:18" ht="13">
      <c r="A38" s="37" t="s">
        <v>78</v>
      </c>
      <c r="B38" s="35" t="s">
        <v>4</v>
      </c>
      <c r="C38" s="109"/>
      <c r="D38" s="188">
        <f>D$27*D37</f>
        <v>0</v>
      </c>
      <c r="E38" s="188">
        <f>E$27*E37</f>
        <v>0</v>
      </c>
      <c r="F38" s="36">
        <f>F$29*F37</f>
        <v>0.3</v>
      </c>
      <c r="G38" s="188">
        <f>G$29*G37</f>
        <v>0.3</v>
      </c>
      <c r="H38" s="189"/>
      <c r="I38" s="188"/>
      <c r="J38" s="188"/>
      <c r="K38" s="36"/>
      <c r="L38" s="435"/>
      <c r="M38" s="469"/>
      <c r="N38" s="469"/>
      <c r="O38" s="160">
        <f>SQRT(SUMSQ(D38,F38))</f>
        <v>0.3</v>
      </c>
      <c r="P38" s="161">
        <f>SQRT(SUMSQ(E38,G38))</f>
        <v>0.3</v>
      </c>
      <c r="Q38" s="114"/>
      <c r="R38" s="67" t="s">
        <v>43</v>
      </c>
    </row>
    <row r="39" spans="1:18" ht="13">
      <c r="A39" s="38"/>
      <c r="B39" s="24"/>
      <c r="C39" s="95"/>
      <c r="D39" s="39"/>
      <c r="E39" s="40"/>
      <c r="F39" s="39"/>
      <c r="G39" s="40"/>
      <c r="H39" s="192"/>
      <c r="I39" s="40"/>
      <c r="J39" s="40"/>
      <c r="K39" s="39"/>
      <c r="L39" s="452"/>
      <c r="M39" s="403"/>
      <c r="N39" s="403"/>
      <c r="O39" s="150"/>
      <c r="P39" s="151"/>
      <c r="Q39" s="112"/>
      <c r="R39" s="67"/>
    </row>
    <row r="40" spans="1:18" ht="13">
      <c r="A40" s="38"/>
      <c r="B40" s="24"/>
      <c r="C40" s="95"/>
      <c r="D40" s="39"/>
      <c r="E40" s="40"/>
      <c r="F40" s="39"/>
      <c r="G40" s="40"/>
      <c r="H40" s="192"/>
      <c r="I40" s="40"/>
      <c r="J40" s="40"/>
      <c r="K40" s="39"/>
      <c r="L40" s="452"/>
      <c r="M40" s="403"/>
      <c r="N40" s="403"/>
      <c r="O40" s="150"/>
      <c r="P40" s="151"/>
      <c r="Q40" s="112"/>
      <c r="R40" s="67"/>
    </row>
    <row r="41" spans="1:18">
      <c r="A41" s="34" t="s">
        <v>79</v>
      </c>
      <c r="B41" s="35" t="s">
        <v>5</v>
      </c>
      <c r="C41" s="109"/>
      <c r="D41" s="36">
        <v>1</v>
      </c>
      <c r="E41" s="188">
        <v>1</v>
      </c>
      <c r="F41" s="36">
        <v>1</v>
      </c>
      <c r="G41" s="188">
        <v>1</v>
      </c>
      <c r="H41" s="189"/>
      <c r="I41" s="188"/>
      <c r="J41" s="188"/>
      <c r="K41" s="36"/>
      <c r="L41" s="435"/>
      <c r="M41" s="469"/>
      <c r="N41" s="469"/>
      <c r="O41" s="48"/>
      <c r="P41" s="154"/>
      <c r="Q41" s="113"/>
      <c r="R41" s="67" t="s">
        <v>29</v>
      </c>
    </row>
    <row r="42" spans="1:18" ht="13">
      <c r="A42" s="37" t="s">
        <v>84</v>
      </c>
      <c r="B42" s="35" t="s">
        <v>4</v>
      </c>
      <c r="C42" s="109"/>
      <c r="D42" s="188">
        <f>D$27*D41</f>
        <v>1.5</v>
      </c>
      <c r="E42" s="188">
        <f>E$27*E41</f>
        <v>1.5</v>
      </c>
      <c r="F42" s="36">
        <f>F$29*F41</f>
        <v>0.3</v>
      </c>
      <c r="G42" s="188">
        <f>G$29*G41</f>
        <v>0.3</v>
      </c>
      <c r="H42" s="189"/>
      <c r="I42" s="188"/>
      <c r="J42" s="188"/>
      <c r="K42" s="36"/>
      <c r="L42" s="435"/>
      <c r="M42" s="469"/>
      <c r="N42" s="469"/>
      <c r="O42" s="160">
        <f>SQRT(SUMSQ(D42,F42))</f>
        <v>1.5297058540778354</v>
      </c>
      <c r="P42" s="161">
        <f>SQRT(SUMSQ(E42,G42))</f>
        <v>1.5297058540778354</v>
      </c>
      <c r="Q42" s="114"/>
      <c r="R42" s="67" t="s">
        <v>44</v>
      </c>
    </row>
    <row r="43" spans="1:18" ht="13">
      <c r="A43" s="38"/>
      <c r="B43" s="24"/>
      <c r="C43" s="95"/>
      <c r="D43" s="39"/>
      <c r="E43" s="40"/>
      <c r="F43" s="39"/>
      <c r="G43" s="40"/>
      <c r="H43" s="192"/>
      <c r="I43" s="40"/>
      <c r="J43" s="40"/>
      <c r="K43" s="39"/>
      <c r="L43" s="452"/>
      <c r="M43" s="403"/>
      <c r="N43" s="403"/>
      <c r="O43" s="150"/>
      <c r="P43" s="151"/>
      <c r="Q43" s="112"/>
      <c r="R43" s="67"/>
    </row>
    <row r="44" spans="1:18" ht="13">
      <c r="A44" s="38"/>
      <c r="B44" s="24"/>
      <c r="C44" s="95"/>
      <c r="D44" s="39"/>
      <c r="E44" s="40"/>
      <c r="F44" s="39"/>
      <c r="G44" s="40"/>
      <c r="H44" s="192"/>
      <c r="I44" s="40"/>
      <c r="J44" s="40"/>
      <c r="K44" s="39"/>
      <c r="L44" s="452"/>
      <c r="M44" s="403"/>
      <c r="N44" s="403"/>
      <c r="O44" s="150"/>
      <c r="P44" s="151"/>
      <c r="Q44" s="112"/>
      <c r="R44" s="67"/>
    </row>
    <row r="45" spans="1:18">
      <c r="A45" s="34" t="s">
        <v>60</v>
      </c>
      <c r="B45" s="35" t="s">
        <v>5</v>
      </c>
      <c r="C45" s="109"/>
      <c r="D45" s="36">
        <v>1</v>
      </c>
      <c r="E45" s="188">
        <v>1</v>
      </c>
      <c r="F45" s="36">
        <f>F15/(D15+F15)</f>
        <v>0.9804376961274206</v>
      </c>
      <c r="G45" s="188">
        <f>G15/(E15+G15)</f>
        <v>0.9804376961274206</v>
      </c>
      <c r="H45" s="189"/>
      <c r="I45" s="188"/>
      <c r="J45" s="188"/>
      <c r="K45" s="36"/>
      <c r="L45" s="435"/>
      <c r="M45" s="469"/>
      <c r="N45" s="469"/>
      <c r="O45" s="48"/>
      <c r="P45" s="154"/>
      <c r="Q45" s="113"/>
      <c r="R45" s="158" t="s">
        <v>56</v>
      </c>
    </row>
    <row r="46" spans="1:18" ht="13">
      <c r="A46" s="37" t="s">
        <v>61</v>
      </c>
      <c r="B46" s="35" t="s">
        <v>4</v>
      </c>
      <c r="C46" s="109"/>
      <c r="D46" s="36">
        <f>D$26*D45</f>
        <v>1.5</v>
      </c>
      <c r="E46" s="188">
        <f>E$26*E45</f>
        <v>1.5</v>
      </c>
      <c r="F46" s="36">
        <f>F$28*F45</f>
        <v>0.29413130883822619</v>
      </c>
      <c r="G46" s="188">
        <f>G$28*G45</f>
        <v>0.29413130883822619</v>
      </c>
      <c r="H46" s="189"/>
      <c r="I46" s="188"/>
      <c r="J46" s="188"/>
      <c r="K46" s="36"/>
      <c r="L46" s="435"/>
      <c r="M46" s="469"/>
      <c r="N46" s="469"/>
      <c r="O46" s="160">
        <f>SQRT(SUMSQ(D46,F46))</f>
        <v>1.5285657417458001</v>
      </c>
      <c r="P46" s="161">
        <f>SQRT(SUMSQ(E46,G46))</f>
        <v>1.5285657417458001</v>
      </c>
      <c r="Q46" s="114"/>
      <c r="R46" s="67" t="s">
        <v>45</v>
      </c>
    </row>
    <row r="47" spans="1:18" ht="13">
      <c r="A47" s="38"/>
      <c r="B47" s="24"/>
      <c r="C47" s="95"/>
      <c r="D47" s="39"/>
      <c r="E47" s="40"/>
      <c r="F47" s="39"/>
      <c r="G47" s="40"/>
      <c r="H47" s="192"/>
      <c r="I47" s="40"/>
      <c r="J47" s="40"/>
      <c r="K47" s="39"/>
      <c r="L47" s="452"/>
      <c r="M47" s="403"/>
      <c r="N47" s="403"/>
      <c r="O47" s="150"/>
      <c r="P47" s="151"/>
      <c r="Q47" s="112"/>
      <c r="R47" s="67"/>
    </row>
    <row r="48" spans="1:18" ht="13">
      <c r="A48" s="38"/>
      <c r="B48" s="24"/>
      <c r="C48" s="95"/>
      <c r="D48" s="39"/>
      <c r="E48" s="40"/>
      <c r="F48" s="39"/>
      <c r="G48" s="40"/>
      <c r="H48" s="192"/>
      <c r="I48" s="40"/>
      <c r="J48" s="40"/>
      <c r="K48" s="39"/>
      <c r="L48" s="452"/>
      <c r="M48" s="403"/>
      <c r="N48" s="403"/>
      <c r="O48" s="150"/>
      <c r="P48" s="151"/>
      <c r="Q48" s="112"/>
      <c r="R48" s="67"/>
    </row>
    <row r="49" spans="1:18">
      <c r="A49" s="34" t="s">
        <v>81</v>
      </c>
      <c r="B49" s="35" t="s">
        <v>5</v>
      </c>
      <c r="C49" s="109"/>
      <c r="D49" s="36"/>
      <c r="E49" s="188"/>
      <c r="F49" s="36"/>
      <c r="G49" s="188"/>
      <c r="H49" s="189"/>
      <c r="I49" s="188">
        <v>0</v>
      </c>
      <c r="J49" s="188">
        <v>0</v>
      </c>
      <c r="K49" s="36">
        <v>1</v>
      </c>
      <c r="L49" s="435">
        <v>1</v>
      </c>
      <c r="M49" s="469"/>
      <c r="N49" s="469"/>
      <c r="O49" s="48"/>
      <c r="P49" s="154"/>
      <c r="Q49" s="113"/>
      <c r="R49" s="67" t="s">
        <v>29</v>
      </c>
    </row>
    <row r="50" spans="1:18" ht="13">
      <c r="A50" s="37" t="s">
        <v>82</v>
      </c>
      <c r="B50" s="35" t="s">
        <v>4</v>
      </c>
      <c r="C50" s="109"/>
      <c r="D50" s="36"/>
      <c r="E50" s="188"/>
      <c r="F50" s="36"/>
      <c r="G50" s="188"/>
      <c r="H50" s="189"/>
      <c r="I50" s="188">
        <f>I$27*I49</f>
        <v>0</v>
      </c>
      <c r="J50" s="188">
        <f>J$27*J49</f>
        <v>0</v>
      </c>
      <c r="K50" s="36">
        <f>K$29*K49</f>
        <v>0.3</v>
      </c>
      <c r="L50" s="435">
        <f>L$29*L49</f>
        <v>0.3</v>
      </c>
      <c r="M50" s="469"/>
      <c r="N50" s="469"/>
      <c r="O50" s="160">
        <f>SQRT(SUMSQ(I50,K50))</f>
        <v>0.3</v>
      </c>
      <c r="P50" s="161">
        <f>SQRT(SUMSQ(J50,L50))</f>
        <v>0.3</v>
      </c>
      <c r="Q50" s="114"/>
      <c r="R50" s="67" t="s">
        <v>43</v>
      </c>
    </row>
    <row r="51" spans="1:18" ht="13">
      <c r="A51" s="38"/>
      <c r="B51" s="24"/>
      <c r="C51" s="95"/>
      <c r="D51" s="39"/>
      <c r="E51" s="40"/>
      <c r="F51" s="39"/>
      <c r="G51" s="40"/>
      <c r="H51" s="192"/>
      <c r="I51" s="40"/>
      <c r="J51" s="40"/>
      <c r="K51" s="39"/>
      <c r="L51" s="452"/>
      <c r="M51" s="403"/>
      <c r="N51" s="403"/>
      <c r="O51" s="150"/>
      <c r="P51" s="151"/>
      <c r="Q51" s="112"/>
      <c r="R51" s="67"/>
    </row>
    <row r="52" spans="1:18" ht="13">
      <c r="A52" s="38"/>
      <c r="B52" s="24"/>
      <c r="C52" s="95"/>
      <c r="D52" s="39"/>
      <c r="E52" s="40"/>
      <c r="F52" s="39"/>
      <c r="G52" s="40"/>
      <c r="H52" s="192"/>
      <c r="I52" s="40"/>
      <c r="J52" s="40"/>
      <c r="K52" s="39"/>
      <c r="L52" s="452"/>
      <c r="M52" s="403"/>
      <c r="N52" s="403"/>
      <c r="O52" s="150"/>
      <c r="P52" s="151"/>
      <c r="Q52" s="112"/>
      <c r="R52" s="67"/>
    </row>
    <row r="53" spans="1:18">
      <c r="A53" s="34" t="s">
        <v>94</v>
      </c>
      <c r="B53" s="35" t="s">
        <v>5</v>
      </c>
      <c r="C53" s="109"/>
      <c r="D53" s="36"/>
      <c r="E53" s="188"/>
      <c r="F53" s="36"/>
      <c r="G53" s="188"/>
      <c r="H53" s="189"/>
      <c r="I53" s="188">
        <v>1</v>
      </c>
      <c r="J53" s="188">
        <v>1</v>
      </c>
      <c r="K53" s="36">
        <v>1</v>
      </c>
      <c r="L53" s="435">
        <v>1</v>
      </c>
      <c r="M53" s="469"/>
      <c r="N53" s="469"/>
      <c r="O53" s="48"/>
      <c r="P53" s="154"/>
      <c r="Q53" s="113"/>
      <c r="R53" s="67" t="s">
        <v>29</v>
      </c>
    </row>
    <row r="54" spans="1:18" ht="13">
      <c r="A54" s="37" t="s">
        <v>85</v>
      </c>
      <c r="B54" s="35" t="s">
        <v>4</v>
      </c>
      <c r="C54" s="109"/>
      <c r="D54" s="36"/>
      <c r="E54" s="188"/>
      <c r="F54" s="36"/>
      <c r="G54" s="188"/>
      <c r="H54" s="189"/>
      <c r="I54" s="188">
        <f>I$27*I53</f>
        <v>1.5</v>
      </c>
      <c r="J54" s="188">
        <f>J$27*J53</f>
        <v>1.5</v>
      </c>
      <c r="K54" s="36">
        <f>K$29*K53</f>
        <v>0.3</v>
      </c>
      <c r="L54" s="435">
        <f>L$29*L53</f>
        <v>0.3</v>
      </c>
      <c r="M54" s="469"/>
      <c r="N54" s="469"/>
      <c r="O54" s="160">
        <f>SQRT(SUMSQ(I54,K54))</f>
        <v>1.5297058540778354</v>
      </c>
      <c r="P54" s="161">
        <f>SQRT(SUMSQ(J54,L54))</f>
        <v>1.5297058540778354</v>
      </c>
      <c r="Q54" s="114"/>
      <c r="R54" s="67" t="s">
        <v>44</v>
      </c>
    </row>
    <row r="55" spans="1:18" ht="13">
      <c r="A55" s="38"/>
      <c r="B55" s="24"/>
      <c r="C55" s="95"/>
      <c r="D55" s="39"/>
      <c r="E55" s="40"/>
      <c r="F55" s="39"/>
      <c r="G55" s="40"/>
      <c r="H55" s="192"/>
      <c r="I55" s="40"/>
      <c r="J55" s="40"/>
      <c r="K55" s="39"/>
      <c r="L55" s="452"/>
      <c r="M55" s="403"/>
      <c r="N55" s="403"/>
      <c r="O55" s="150"/>
      <c r="P55" s="151"/>
      <c r="Q55" s="112"/>
      <c r="R55" s="67"/>
    </row>
    <row r="56" spans="1:18" ht="13">
      <c r="A56" s="38"/>
      <c r="B56" s="24"/>
      <c r="C56" s="95"/>
      <c r="D56" s="39"/>
      <c r="E56" s="40"/>
      <c r="F56" s="39"/>
      <c r="G56" s="40"/>
      <c r="H56" s="192"/>
      <c r="I56" s="40"/>
      <c r="J56" s="40"/>
      <c r="K56" s="39"/>
      <c r="L56" s="452"/>
      <c r="M56" s="403"/>
      <c r="N56" s="403"/>
      <c r="O56" s="150"/>
      <c r="P56" s="151"/>
      <c r="Q56" s="112"/>
      <c r="R56" s="67"/>
    </row>
    <row r="57" spans="1:18">
      <c r="A57" s="34" t="s">
        <v>66</v>
      </c>
      <c r="B57" s="193" t="s">
        <v>5</v>
      </c>
      <c r="C57" s="109"/>
      <c r="D57" s="36"/>
      <c r="E57" s="188"/>
      <c r="F57" s="36"/>
      <c r="G57" s="188"/>
      <c r="H57" s="189"/>
      <c r="I57" s="188">
        <v>1</v>
      </c>
      <c r="J57" s="188">
        <v>1</v>
      </c>
      <c r="K57" s="36">
        <f>K15/(I15+K15)</f>
        <v>0.9804376961274206</v>
      </c>
      <c r="L57" s="435">
        <f>L15/(J15+L15)</f>
        <v>0.9804376961274206</v>
      </c>
      <c r="M57" s="469"/>
      <c r="N57" s="469"/>
      <c r="O57" s="48"/>
      <c r="P57" s="154"/>
      <c r="Q57" s="113"/>
      <c r="R57" s="158" t="s">
        <v>56</v>
      </c>
    </row>
    <row r="58" spans="1:18" ht="13">
      <c r="A58" s="37" t="s">
        <v>67</v>
      </c>
      <c r="B58" s="193" t="s">
        <v>4</v>
      </c>
      <c r="C58" s="109"/>
      <c r="D58" s="36"/>
      <c r="E58" s="188"/>
      <c r="F58" s="36"/>
      <c r="G58" s="188"/>
      <c r="H58" s="189"/>
      <c r="I58" s="188">
        <f>I$26*I57</f>
        <v>1.5</v>
      </c>
      <c r="J58" s="188">
        <f>J$26*J57</f>
        <v>1.5</v>
      </c>
      <c r="K58" s="36">
        <f>K$28*K57</f>
        <v>0.29413130883822619</v>
      </c>
      <c r="L58" s="435">
        <f>L$28*L57</f>
        <v>0.29413130883822619</v>
      </c>
      <c r="M58" s="469"/>
      <c r="N58" s="469"/>
      <c r="O58" s="160">
        <f>SQRT(SUMSQ(I58,K58))</f>
        <v>1.5285657417458001</v>
      </c>
      <c r="P58" s="161">
        <f>SQRT(SUMSQ(J58,L58))</f>
        <v>1.5285657417458001</v>
      </c>
      <c r="Q58" s="114"/>
      <c r="R58" s="67" t="s">
        <v>45</v>
      </c>
    </row>
    <row r="59" spans="1:18" s="383" customFormat="1" ht="13">
      <c r="A59" s="325"/>
      <c r="B59" s="393"/>
      <c r="C59" s="426"/>
      <c r="D59" s="402"/>
      <c r="E59" s="403"/>
      <c r="F59" s="402"/>
      <c r="G59" s="403"/>
      <c r="H59" s="477"/>
      <c r="I59" s="403"/>
      <c r="J59" s="403"/>
      <c r="K59" s="402"/>
      <c r="L59" s="452"/>
      <c r="M59" s="403"/>
      <c r="N59" s="403"/>
      <c r="O59" s="456"/>
      <c r="P59" s="457"/>
      <c r="Q59" s="434"/>
      <c r="R59" s="413"/>
    </row>
    <row r="60" spans="1:18" s="383" customFormat="1" ht="13">
      <c r="A60" s="398" t="s">
        <v>145</v>
      </c>
      <c r="B60" s="399" t="s">
        <v>5</v>
      </c>
      <c r="C60" s="109"/>
      <c r="D60" s="400">
        <v>1</v>
      </c>
      <c r="E60" s="469">
        <v>1</v>
      </c>
      <c r="F60" s="400">
        <v>1</v>
      </c>
      <c r="G60" s="469">
        <v>1</v>
      </c>
      <c r="H60" s="476"/>
      <c r="I60" s="400">
        <v>1</v>
      </c>
      <c r="J60" s="469">
        <v>1</v>
      </c>
      <c r="K60" s="400">
        <v>1</v>
      </c>
      <c r="L60" s="435">
        <v>1</v>
      </c>
      <c r="M60" s="469">
        <v>1</v>
      </c>
      <c r="N60" s="469">
        <v>1</v>
      </c>
      <c r="O60" s="464"/>
      <c r="P60" s="465"/>
      <c r="Q60" s="436"/>
      <c r="R60" s="413" t="s">
        <v>29</v>
      </c>
    </row>
    <row r="61" spans="1:18" s="383" customFormat="1" ht="13">
      <c r="A61" s="401" t="s">
        <v>146</v>
      </c>
      <c r="B61" s="399" t="s">
        <v>4</v>
      </c>
      <c r="C61" s="109"/>
      <c r="D61" s="400">
        <f>D$27*D60</f>
        <v>1.5</v>
      </c>
      <c r="E61" s="469">
        <f>E$27*E60</f>
        <v>1.5</v>
      </c>
      <c r="F61" s="400">
        <f>F$29*F60</f>
        <v>0.3</v>
      </c>
      <c r="G61" s="469">
        <f>G$29*G60</f>
        <v>0.3</v>
      </c>
      <c r="H61" s="476"/>
      <c r="I61" s="400">
        <f>I$27*I60</f>
        <v>1.5</v>
      </c>
      <c r="J61" s="469">
        <f>J$27*J60</f>
        <v>1.5</v>
      </c>
      <c r="K61" s="400">
        <f>K$29*K60</f>
        <v>0.3</v>
      </c>
      <c r="L61" s="435">
        <f>L$29*L60</f>
        <v>0.3</v>
      </c>
      <c r="M61" s="400">
        <f>M$30*M60</f>
        <v>4.5</v>
      </c>
      <c r="N61" s="435">
        <f>N$30*N60</f>
        <v>4.5</v>
      </c>
      <c r="O61" s="464">
        <f>SQRT(SUMSQ(D61,F61,I61,K61,M61))</f>
        <v>4.9929950931279716</v>
      </c>
      <c r="P61" s="465">
        <f>SQRT(SUMSQ(E61,G61,J61,L61,N61))</f>
        <v>4.9929950931279716</v>
      </c>
      <c r="Q61" s="436"/>
      <c r="R61" s="413" t="s">
        <v>143</v>
      </c>
    </row>
    <row r="62" spans="1:18" ht="13.5" thickBot="1">
      <c r="A62" s="80"/>
      <c r="B62" s="96"/>
      <c r="C62" s="110"/>
      <c r="D62" s="194"/>
      <c r="E62" s="195"/>
      <c r="F62" s="194"/>
      <c r="G62" s="195"/>
      <c r="H62" s="196"/>
      <c r="I62" s="195"/>
      <c r="J62" s="195"/>
      <c r="K62" s="194"/>
      <c r="L62" s="453"/>
      <c r="M62" s="470"/>
      <c r="N62" s="470"/>
      <c r="O62" s="147"/>
      <c r="P62" s="115"/>
      <c r="Q62" s="115"/>
      <c r="R62" s="68"/>
    </row>
    <row r="63" spans="1:18" ht="13">
      <c r="B63" s="24"/>
      <c r="C63" s="24"/>
      <c r="D63" s="40"/>
      <c r="E63" s="40"/>
      <c r="F63" s="40"/>
      <c r="G63" s="40"/>
      <c r="H63" s="40"/>
      <c r="I63" s="40"/>
      <c r="J63" s="40"/>
      <c r="K63" s="40"/>
      <c r="L63" s="452"/>
      <c r="M63" s="403"/>
      <c r="N63" s="403"/>
      <c r="O63" s="41"/>
      <c r="P63" s="41"/>
      <c r="Q63" s="41"/>
      <c r="R63" s="41"/>
    </row>
    <row r="64" spans="1:18" ht="13.5" thickBot="1">
      <c r="A64" s="197"/>
      <c r="K64" s="47"/>
      <c r="L64" s="413"/>
      <c r="M64" s="406"/>
      <c r="N64" s="406"/>
    </row>
    <row r="65" spans="1:18" ht="13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27"/>
      <c r="L65" s="327"/>
      <c r="M65" s="395"/>
      <c r="N65" s="395"/>
      <c r="O65" s="44"/>
      <c r="P65" s="44"/>
      <c r="Q65" s="44"/>
      <c r="R65" s="12" t="s">
        <v>0</v>
      </c>
    </row>
    <row r="66" spans="1:18" ht="13.5" thickBot="1">
      <c r="A66" s="42" t="s">
        <v>48</v>
      </c>
      <c r="B66" s="17"/>
      <c r="C66" s="17"/>
      <c r="D66" s="17"/>
      <c r="E66" s="17"/>
      <c r="F66" s="17"/>
      <c r="G66" s="17"/>
      <c r="H66" s="17"/>
      <c r="I66" s="17"/>
      <c r="J66" s="17"/>
      <c r="K66" s="20"/>
      <c r="L66" s="408"/>
      <c r="M66" s="389"/>
      <c r="N66" s="389"/>
      <c r="O66" s="24"/>
      <c r="P66" s="24"/>
      <c r="Q66" s="24"/>
      <c r="R66" s="107"/>
    </row>
    <row r="67" spans="1:18" ht="1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27"/>
      <c r="L67" s="327"/>
      <c r="M67" s="395"/>
      <c r="N67" s="395"/>
      <c r="O67" s="44"/>
      <c r="P67" s="44"/>
      <c r="Q67" s="44"/>
      <c r="R67" s="54"/>
    </row>
    <row r="68" spans="1:18" ht="13" thickBot="1">
      <c r="K68" s="47"/>
      <c r="L68" s="413"/>
      <c r="M68" s="406"/>
      <c r="N68" s="406"/>
      <c r="O68" s="43"/>
      <c r="P68" s="43"/>
      <c r="Q68" s="43"/>
    </row>
    <row r="69" spans="1:18" ht="13">
      <c r="A69" s="8" t="s">
        <v>26</v>
      </c>
      <c r="B69" s="62"/>
      <c r="C69" s="97" t="s">
        <v>34</v>
      </c>
      <c r="D69" s="485" t="s">
        <v>59</v>
      </c>
      <c r="E69" s="487"/>
      <c r="F69" s="485" t="s">
        <v>71</v>
      </c>
      <c r="G69" s="486"/>
      <c r="H69" s="97" t="s">
        <v>34</v>
      </c>
      <c r="I69" s="485" t="s">
        <v>65</v>
      </c>
      <c r="J69" s="487"/>
      <c r="K69" s="485" t="s">
        <v>72</v>
      </c>
      <c r="L69" s="486"/>
      <c r="M69" s="397"/>
      <c r="N69" s="397"/>
      <c r="O69" s="11"/>
      <c r="P69" s="11"/>
      <c r="Q69" s="11"/>
      <c r="R69" s="12" t="s">
        <v>0</v>
      </c>
    </row>
    <row r="70" spans="1:18" ht="13">
      <c r="A70" s="28"/>
      <c r="B70" s="14"/>
      <c r="C70" s="14"/>
      <c r="D70" s="129" t="s">
        <v>49</v>
      </c>
      <c r="E70" s="130" t="s">
        <v>50</v>
      </c>
      <c r="F70" s="129" t="s">
        <v>49</v>
      </c>
      <c r="G70" s="14" t="s">
        <v>50</v>
      </c>
      <c r="H70" s="106"/>
      <c r="I70" s="130" t="s">
        <v>49</v>
      </c>
      <c r="J70" s="130" t="s">
        <v>50</v>
      </c>
      <c r="K70" s="129" t="s">
        <v>49</v>
      </c>
      <c r="L70" s="385" t="s">
        <v>50</v>
      </c>
      <c r="M70" s="445"/>
      <c r="N70" s="445"/>
      <c r="O70" s="7"/>
      <c r="P70" s="7"/>
      <c r="Q70" s="7"/>
      <c r="R70" s="107"/>
    </row>
    <row r="71" spans="1:18" ht="13">
      <c r="A71" s="13"/>
      <c r="B71" s="14"/>
      <c r="C71" s="14"/>
      <c r="D71" s="15"/>
      <c r="E71" s="16"/>
      <c r="F71" s="15"/>
      <c r="G71" s="145"/>
      <c r="H71" s="145"/>
      <c r="I71" s="16"/>
      <c r="J71" s="16"/>
      <c r="K71" s="15"/>
      <c r="L71" s="451"/>
      <c r="M71" s="386"/>
      <c r="N71" s="386"/>
      <c r="O71" s="7"/>
      <c r="P71" s="7"/>
      <c r="Q71" s="7"/>
      <c r="R71" s="55"/>
    </row>
    <row r="72" spans="1:18">
      <c r="A72" s="18" t="s">
        <v>39</v>
      </c>
      <c r="B72" s="19" t="s">
        <v>2</v>
      </c>
      <c r="C72" s="19"/>
      <c r="D72" s="148">
        <f>D7</f>
        <v>-104</v>
      </c>
      <c r="E72" s="198">
        <f>E7</f>
        <v>-104</v>
      </c>
      <c r="F72" s="148"/>
      <c r="G72" s="149"/>
      <c r="H72" s="149"/>
      <c r="I72" s="198">
        <f>I7</f>
        <v>-104</v>
      </c>
      <c r="J72" s="198">
        <f>J7</f>
        <v>-104</v>
      </c>
      <c r="K72" s="148"/>
      <c r="L72" s="455"/>
      <c r="M72" s="471"/>
      <c r="N72" s="471"/>
      <c r="O72" s="7"/>
      <c r="P72" s="7"/>
      <c r="Q72" s="7"/>
      <c r="R72" s="53"/>
    </row>
    <row r="73" spans="1:18">
      <c r="A73" s="18" t="s">
        <v>3</v>
      </c>
      <c r="B73" s="19" t="s">
        <v>4</v>
      </c>
      <c r="C73" s="19"/>
      <c r="D73" s="77"/>
      <c r="E73" s="20"/>
      <c r="F73" s="135">
        <f>F8</f>
        <v>17</v>
      </c>
      <c r="G73" s="127">
        <f>G8</f>
        <v>17</v>
      </c>
      <c r="H73" s="127"/>
      <c r="I73" s="20"/>
      <c r="J73" s="20"/>
      <c r="K73" s="45">
        <f>K8</f>
        <v>17</v>
      </c>
      <c r="L73" s="444">
        <f>L8</f>
        <v>17</v>
      </c>
      <c r="M73" s="391"/>
      <c r="N73" s="391"/>
      <c r="O73" s="7"/>
      <c r="P73" s="7"/>
      <c r="Q73" s="7"/>
      <c r="R73" s="53"/>
    </row>
    <row r="74" spans="1:18">
      <c r="A74" s="450" t="s">
        <v>138</v>
      </c>
      <c r="B74" s="388" t="s">
        <v>4</v>
      </c>
      <c r="C74" s="388">
        <v>-15</v>
      </c>
      <c r="D74" s="77"/>
      <c r="E74" s="20"/>
      <c r="F74" s="135"/>
      <c r="G74" s="127"/>
      <c r="H74" s="19"/>
      <c r="I74" s="20"/>
      <c r="J74" s="20"/>
      <c r="K74" s="135"/>
      <c r="L74" s="444"/>
      <c r="M74" s="391"/>
      <c r="N74" s="391"/>
      <c r="O74" s="7"/>
      <c r="P74" s="7"/>
      <c r="Q74" s="7"/>
      <c r="R74" s="55"/>
    </row>
    <row r="75" spans="1:18">
      <c r="A75" s="18" t="s">
        <v>10</v>
      </c>
      <c r="B75" s="19" t="s">
        <v>4</v>
      </c>
      <c r="C75" s="181"/>
      <c r="D75" s="133">
        <v>0</v>
      </c>
      <c r="E75" s="174">
        <v>0</v>
      </c>
      <c r="F75" s="133">
        <v>0</v>
      </c>
      <c r="G75" s="134">
        <v>0</v>
      </c>
      <c r="H75" s="447">
        <v>0</v>
      </c>
      <c r="I75" s="174">
        <v>0</v>
      </c>
      <c r="J75" s="174">
        <v>0</v>
      </c>
      <c r="K75" s="133">
        <v>0</v>
      </c>
      <c r="L75" s="447">
        <v>0</v>
      </c>
      <c r="M75" s="391"/>
      <c r="N75" s="391"/>
      <c r="O75" s="7"/>
      <c r="P75" s="7"/>
      <c r="Q75" s="7"/>
      <c r="R75" s="21" t="s">
        <v>8</v>
      </c>
    </row>
    <row r="76" spans="1:18" ht="13">
      <c r="A76" s="33" t="s">
        <v>9</v>
      </c>
      <c r="B76" s="19" t="s">
        <v>4</v>
      </c>
      <c r="C76" s="91"/>
      <c r="D76" s="150">
        <f>D72+D75</f>
        <v>-104</v>
      </c>
      <c r="E76" s="69">
        <f>E72+E75</f>
        <v>-104</v>
      </c>
      <c r="F76" s="150">
        <f>F73+F75</f>
        <v>17</v>
      </c>
      <c r="G76" s="151">
        <f>G73+G75</f>
        <v>17</v>
      </c>
      <c r="H76" s="151">
        <v>-15</v>
      </c>
      <c r="I76" s="69">
        <f>I72+I75</f>
        <v>-104</v>
      </c>
      <c r="J76" s="69">
        <f>J72+J75</f>
        <v>-104</v>
      </c>
      <c r="K76" s="150">
        <f>K73+K75</f>
        <v>17</v>
      </c>
      <c r="L76" s="457">
        <f>L73+L75</f>
        <v>17</v>
      </c>
      <c r="M76" s="414"/>
      <c r="N76" s="414"/>
      <c r="O76" s="7"/>
      <c r="P76" s="7"/>
      <c r="Q76" s="7"/>
      <c r="R76" s="21" t="s">
        <v>12</v>
      </c>
    </row>
    <row r="77" spans="1:18">
      <c r="A77" s="18"/>
      <c r="B77" s="19"/>
      <c r="C77" s="19"/>
      <c r="D77" s="102"/>
      <c r="E77" s="17"/>
      <c r="F77" s="102"/>
      <c r="G77" s="17"/>
      <c r="H77" s="86"/>
      <c r="I77" s="17"/>
      <c r="J77" s="17"/>
      <c r="K77" s="102"/>
      <c r="L77" s="388"/>
      <c r="M77" s="387"/>
      <c r="N77" s="387"/>
      <c r="O77" s="7"/>
      <c r="P77" s="7"/>
      <c r="Q77" s="7"/>
      <c r="R77" s="55"/>
    </row>
    <row r="78" spans="1:18" ht="13">
      <c r="A78" s="46" t="s">
        <v>7</v>
      </c>
      <c r="B78" s="19"/>
      <c r="C78" s="19"/>
      <c r="D78" s="102"/>
      <c r="E78" s="17"/>
      <c r="F78" s="102"/>
      <c r="G78" s="17"/>
      <c r="H78" s="86"/>
      <c r="I78" s="17"/>
      <c r="J78" s="17"/>
      <c r="K78" s="102"/>
      <c r="L78" s="388"/>
      <c r="M78" s="387"/>
      <c r="N78" s="387"/>
      <c r="O78" s="7"/>
      <c r="P78" s="7"/>
      <c r="Q78" s="7"/>
      <c r="R78" s="55"/>
    </row>
    <row r="79" spans="1:18">
      <c r="A79" s="18" t="s">
        <v>27</v>
      </c>
      <c r="B79" s="19" t="s">
        <v>42</v>
      </c>
      <c r="C79" s="19"/>
      <c r="D79" s="138">
        <f>(10^12)*(10^-3)*(D5/15)*10^(D76/10)</f>
        <v>7.9621434110699163E-2</v>
      </c>
      <c r="E79" s="70">
        <f>(10^12)*(10^-3)*(E5/15)*10^(E76/10)</f>
        <v>7.9621434110699163E-2</v>
      </c>
      <c r="F79" s="138">
        <f>(10^12)*(10^-3)*(D5/15)*10^((D76+F76)/10)</f>
        <v>3.9905246299377648</v>
      </c>
      <c r="G79" s="70">
        <f>(10^12)*(10^-3)*(E5/15)*10^((E76+G76)/10)</f>
        <v>3.9905246299377648</v>
      </c>
      <c r="H79" s="180"/>
      <c r="I79" s="138">
        <f>(10^12)*(10^-3)*(I5/15)*10^(I76/10)</f>
        <v>7.9621434110699163E-2</v>
      </c>
      <c r="J79" s="70">
        <f>(10^12)*(10^-3)*(J5/15)*10^(J76/10)</f>
        <v>7.9621434110699163E-2</v>
      </c>
      <c r="K79" s="138">
        <f>(10^12)*(10^-3)*(I5/15)*10^((I76+K76)/10)</f>
        <v>3.9905246299377648</v>
      </c>
      <c r="L79" s="443">
        <f>(10^12)*(10^-3)*(J5/15)*10^((J76+L76)/10)</f>
        <v>3.9905246299377648</v>
      </c>
      <c r="M79" s="415"/>
      <c r="N79" s="415"/>
      <c r="O79" s="7"/>
      <c r="P79" s="7"/>
      <c r="Q79" s="7"/>
      <c r="R79" s="55"/>
    </row>
    <row r="80" spans="1:18" ht="13">
      <c r="A80" s="30" t="s">
        <v>52</v>
      </c>
      <c r="B80" s="19" t="s">
        <v>4</v>
      </c>
      <c r="C80" s="19"/>
      <c r="D80" s="102"/>
      <c r="E80" s="17"/>
      <c r="F80" s="152">
        <f>10*LOG10(F79/D79)</f>
        <v>17.000000000000021</v>
      </c>
      <c r="G80" s="32">
        <f>10*LOG10(G79/E79)</f>
        <v>17.000000000000021</v>
      </c>
      <c r="H80" s="199"/>
      <c r="I80" s="102"/>
      <c r="J80" s="17"/>
      <c r="K80" s="152">
        <f>10*LOG10(K79/I79)</f>
        <v>17.000000000000021</v>
      </c>
      <c r="L80" s="459">
        <f>10*LOG10(L79/J79)</f>
        <v>17.000000000000021</v>
      </c>
      <c r="M80" s="396"/>
      <c r="N80" s="396"/>
      <c r="O80" s="7"/>
      <c r="P80" s="7"/>
      <c r="Q80" s="7"/>
      <c r="R80" s="21"/>
    </row>
    <row r="81" spans="1:18" ht="13">
      <c r="A81" s="144" t="s">
        <v>55</v>
      </c>
      <c r="B81" s="19" t="s">
        <v>40</v>
      </c>
      <c r="C81" s="19"/>
      <c r="D81" s="102"/>
      <c r="E81" s="17"/>
      <c r="F81" s="152">
        <f>D76+F76+10*LOG(D5/15)</f>
        <v>-83.989700043360187</v>
      </c>
      <c r="G81" s="32">
        <f>E76+G76+10*LOG(E5/15)</f>
        <v>-83.989700043360187</v>
      </c>
      <c r="H81" s="199"/>
      <c r="I81" s="102"/>
      <c r="J81" s="17"/>
      <c r="K81" s="152">
        <f>I76+K76+10*LOG(I5/15)</f>
        <v>-83.989700043360187</v>
      </c>
      <c r="L81" s="459">
        <f>J76+L76+10*LOG(J5/15)</f>
        <v>-83.989700043360187</v>
      </c>
      <c r="M81" s="396"/>
      <c r="N81" s="396"/>
      <c r="O81" s="7"/>
      <c r="P81" s="7"/>
      <c r="Q81" s="7"/>
      <c r="R81" s="21"/>
    </row>
    <row r="82" spans="1:18" s="383" customFormat="1" ht="13">
      <c r="A82" s="481" t="s">
        <v>137</v>
      </c>
      <c r="B82" s="482" t="s">
        <v>4</v>
      </c>
      <c r="C82" s="388"/>
      <c r="D82" s="429"/>
      <c r="E82" s="387"/>
      <c r="F82" s="458"/>
      <c r="G82" s="396"/>
      <c r="H82" s="479"/>
      <c r="I82" s="429"/>
      <c r="J82" s="387"/>
      <c r="K82" s="458">
        <f>K81-F81-H76</f>
        <v>15</v>
      </c>
      <c r="L82" s="459">
        <f>L81-G81-H76</f>
        <v>15</v>
      </c>
      <c r="M82" s="396"/>
      <c r="N82" s="396"/>
      <c r="O82" s="384"/>
      <c r="P82" s="384"/>
      <c r="Q82" s="384"/>
      <c r="R82" s="390"/>
    </row>
    <row r="83" spans="1:18" ht="13.5" thickBot="1">
      <c r="A83" s="200" t="s">
        <v>32</v>
      </c>
      <c r="B83" s="81" t="s">
        <v>41</v>
      </c>
      <c r="C83" s="81"/>
      <c r="D83" s="201">
        <f>10*LOG((D79+F79)*10^-9)+10*LOG(F9*12)</f>
        <v>-52.859028937935889</v>
      </c>
      <c r="E83" s="202">
        <f>10*LOG((E79+G79)*10^-9)+10*LOG(G9*12)</f>
        <v>-52.859028937935889</v>
      </c>
      <c r="F83" s="201"/>
      <c r="G83" s="202"/>
      <c r="H83" s="204"/>
      <c r="I83" s="201">
        <f>10*LOG((I79+K79)*10^-9)+10*LOG(K9*12)</f>
        <v>-52.859028937935889</v>
      </c>
      <c r="J83" s="202">
        <f>10*LOG((J79+L79)*10^-9)+10*LOG(L9*12)</f>
        <v>-52.859028937935889</v>
      </c>
      <c r="K83" s="201"/>
      <c r="L83" s="203"/>
      <c r="M83" s="202"/>
      <c r="N83" s="202"/>
      <c r="O83" s="7"/>
      <c r="P83" s="7"/>
      <c r="Q83" s="7"/>
      <c r="R83" s="21"/>
    </row>
    <row r="84" spans="1:18" ht="13">
      <c r="A84" s="78"/>
      <c r="B84" s="61"/>
      <c r="C84" s="61"/>
      <c r="D84" s="61"/>
      <c r="E84" s="61"/>
      <c r="F84" s="61"/>
      <c r="G84" s="61"/>
      <c r="H84" s="61"/>
      <c r="I84" s="205"/>
      <c r="J84" s="61"/>
      <c r="K84" s="104"/>
      <c r="L84" s="104"/>
      <c r="M84" s="430"/>
      <c r="N84" s="430"/>
      <c r="O84" s="65"/>
      <c r="P84" s="65"/>
      <c r="Q84" s="65"/>
      <c r="R84" s="65"/>
    </row>
    <row r="85" spans="1:18" ht="13.5" thickBot="1">
      <c r="A85" s="63"/>
      <c r="B85" s="61"/>
      <c r="C85" s="61"/>
      <c r="D85" s="61"/>
      <c r="E85" s="61"/>
      <c r="F85" s="61"/>
      <c r="G85" s="61"/>
      <c r="H85" s="61"/>
      <c r="I85" s="61"/>
      <c r="J85" s="61"/>
      <c r="K85" s="104"/>
      <c r="L85" s="104"/>
      <c r="M85" s="430"/>
      <c r="N85" s="430"/>
      <c r="O85" s="61"/>
      <c r="P85" s="61"/>
      <c r="Q85" s="61"/>
      <c r="R85" s="61"/>
    </row>
    <row r="86" spans="1:18" ht="13.5" thickBot="1">
      <c r="A86" s="8" t="s">
        <v>28</v>
      </c>
      <c r="B86" s="10"/>
      <c r="C86" s="108"/>
      <c r="D86" s="485" t="s">
        <v>59</v>
      </c>
      <c r="E86" s="487"/>
      <c r="F86" s="485" t="s">
        <v>71</v>
      </c>
      <c r="G86" s="487"/>
      <c r="H86" s="171"/>
      <c r="I86" s="485" t="s">
        <v>65</v>
      </c>
      <c r="J86" s="487"/>
      <c r="K86" s="485" t="s">
        <v>72</v>
      </c>
      <c r="L86" s="486"/>
      <c r="M86" s="488" t="s">
        <v>142</v>
      </c>
      <c r="N86" s="489"/>
      <c r="O86" s="494" t="s">
        <v>18</v>
      </c>
      <c r="P86" s="498"/>
      <c r="Q86" s="89" t="s">
        <v>58</v>
      </c>
      <c r="R86" s="12" t="s">
        <v>57</v>
      </c>
    </row>
    <row r="87" spans="1:18" ht="13">
      <c r="A87" s="28"/>
      <c r="B87" s="17"/>
      <c r="C87" s="86"/>
      <c r="D87" s="129" t="s">
        <v>49</v>
      </c>
      <c r="E87" s="130" t="s">
        <v>50</v>
      </c>
      <c r="F87" s="129" t="s">
        <v>49</v>
      </c>
      <c r="G87" s="130" t="s">
        <v>50</v>
      </c>
      <c r="H87" s="179"/>
      <c r="I87" s="129" t="s">
        <v>49</v>
      </c>
      <c r="J87" s="130" t="s">
        <v>50</v>
      </c>
      <c r="K87" s="129" t="s">
        <v>49</v>
      </c>
      <c r="L87" s="385" t="s">
        <v>50</v>
      </c>
      <c r="M87" s="445" t="s">
        <v>49</v>
      </c>
      <c r="N87" s="445" t="s">
        <v>50</v>
      </c>
      <c r="O87" s="129" t="s">
        <v>49</v>
      </c>
      <c r="P87" s="130" t="s">
        <v>50</v>
      </c>
      <c r="Q87" s="85"/>
      <c r="R87" s="131"/>
    </row>
    <row r="88" spans="1:18" ht="13">
      <c r="A88" s="28"/>
      <c r="B88" s="17"/>
      <c r="C88" s="86"/>
      <c r="D88" s="74"/>
      <c r="E88" s="24"/>
      <c r="F88" s="74"/>
      <c r="G88" s="24"/>
      <c r="H88" s="95"/>
      <c r="I88" s="74"/>
      <c r="J88" s="24"/>
      <c r="K88" s="74"/>
      <c r="L88" s="446"/>
      <c r="M88" s="393"/>
      <c r="N88" s="393"/>
      <c r="O88" s="15"/>
      <c r="P88" s="16"/>
      <c r="Q88" s="85"/>
      <c r="R88" s="52"/>
    </row>
    <row r="89" spans="1:18">
      <c r="A89" s="34" t="s">
        <v>96</v>
      </c>
      <c r="B89" s="35" t="s">
        <v>4</v>
      </c>
      <c r="C89" s="109"/>
      <c r="D89" s="48"/>
      <c r="E89" s="190"/>
      <c r="F89" s="82">
        <f>F90-O90</f>
        <v>16.700000000000021</v>
      </c>
      <c r="G89" s="206">
        <f>G90-P90</f>
        <v>16.700000000000021</v>
      </c>
      <c r="H89" s="117"/>
      <c r="I89" s="48"/>
      <c r="J89" s="190"/>
      <c r="K89" s="48"/>
      <c r="L89" s="460"/>
      <c r="M89" s="472"/>
      <c r="N89" s="472"/>
      <c r="O89" s="48"/>
      <c r="P89" s="190"/>
      <c r="Q89" s="119">
        <v>-4</v>
      </c>
      <c r="R89" s="120" t="s">
        <v>136</v>
      </c>
    </row>
    <row r="90" spans="1:18" ht="13">
      <c r="A90" s="37" t="s">
        <v>97</v>
      </c>
      <c r="B90" s="35" t="s">
        <v>4</v>
      </c>
      <c r="C90" s="109"/>
      <c r="D90" s="48"/>
      <c r="E90" s="190"/>
      <c r="F90" s="48">
        <f>F80</f>
        <v>17.000000000000021</v>
      </c>
      <c r="G90" s="190">
        <f>G80</f>
        <v>17.000000000000021</v>
      </c>
      <c r="H90" s="117"/>
      <c r="I90" s="48"/>
      <c r="J90" s="190"/>
      <c r="K90" s="48"/>
      <c r="L90" s="460"/>
      <c r="M90" s="472"/>
      <c r="N90" s="472"/>
      <c r="O90" s="160">
        <f>O38</f>
        <v>0.3</v>
      </c>
      <c r="P90" s="191">
        <f>P38</f>
        <v>0.3</v>
      </c>
      <c r="Q90" s="118"/>
      <c r="R90" s="21"/>
    </row>
    <row r="91" spans="1:18">
      <c r="A91" s="34" t="s">
        <v>98</v>
      </c>
      <c r="B91" s="35" t="s">
        <v>4</v>
      </c>
      <c r="C91" s="109"/>
      <c r="D91" s="48"/>
      <c r="E91" s="190"/>
      <c r="F91" s="48">
        <f>F90+O90</f>
        <v>17.300000000000022</v>
      </c>
      <c r="G91" s="190">
        <f>G90+P90</f>
        <v>17.300000000000022</v>
      </c>
      <c r="H91" s="117"/>
      <c r="I91" s="48"/>
      <c r="J91" s="190"/>
      <c r="K91" s="48"/>
      <c r="L91" s="460"/>
      <c r="M91" s="472"/>
      <c r="N91" s="472"/>
      <c r="O91" s="48"/>
      <c r="P91" s="190"/>
      <c r="Q91" s="117"/>
      <c r="R91" s="21"/>
    </row>
    <row r="92" spans="1:18" ht="13">
      <c r="A92" s="42"/>
      <c r="B92" s="24"/>
      <c r="C92" s="95"/>
      <c r="D92" s="45"/>
      <c r="E92" s="23"/>
      <c r="F92" s="45"/>
      <c r="G92" s="23"/>
      <c r="H92" s="87"/>
      <c r="I92" s="45"/>
      <c r="J92" s="23"/>
      <c r="K92" s="45"/>
      <c r="L92" s="440"/>
      <c r="M92" s="392"/>
      <c r="N92" s="392"/>
      <c r="O92" s="150"/>
      <c r="P92" s="69"/>
      <c r="Q92" s="90"/>
      <c r="R92" s="21"/>
    </row>
    <row r="93" spans="1:18">
      <c r="A93" s="34" t="s">
        <v>99</v>
      </c>
      <c r="B93" s="83" t="s">
        <v>40</v>
      </c>
      <c r="C93" s="109"/>
      <c r="D93" s="49"/>
      <c r="E93" s="207"/>
      <c r="F93" s="92">
        <f>F94-O94</f>
        <v>-85.51940589743802</v>
      </c>
      <c r="G93" s="208">
        <f>G94-P94</f>
        <v>-85.51940589743802</v>
      </c>
      <c r="H93" s="117"/>
      <c r="I93" s="48"/>
      <c r="J93" s="190"/>
      <c r="K93" s="48"/>
      <c r="L93" s="460"/>
      <c r="M93" s="472"/>
      <c r="N93" s="472"/>
      <c r="O93" s="162"/>
      <c r="P93" s="209"/>
      <c r="Q93" s="170">
        <v>-118.5</v>
      </c>
      <c r="R93" s="169" t="s">
        <v>133</v>
      </c>
    </row>
    <row r="94" spans="1:18" ht="13">
      <c r="A94" s="37" t="s">
        <v>100</v>
      </c>
      <c r="B94" s="83" t="s">
        <v>40</v>
      </c>
      <c r="C94" s="109"/>
      <c r="D94" s="49"/>
      <c r="E94" s="207"/>
      <c r="F94" s="48">
        <f>F81</f>
        <v>-83.989700043360187</v>
      </c>
      <c r="G94" s="190">
        <f>G81</f>
        <v>-83.989700043360187</v>
      </c>
      <c r="H94" s="117"/>
      <c r="I94" s="48"/>
      <c r="J94" s="190"/>
      <c r="K94" s="48"/>
      <c r="L94" s="460"/>
      <c r="M94" s="472"/>
      <c r="N94" s="472"/>
      <c r="O94" s="160">
        <f>O42</f>
        <v>1.5297058540778354</v>
      </c>
      <c r="P94" s="191">
        <f>P42</f>
        <v>1.5297058540778354</v>
      </c>
      <c r="Q94" s="118"/>
      <c r="R94" s="52"/>
    </row>
    <row r="95" spans="1:18">
      <c r="A95" s="34" t="s">
        <v>101</v>
      </c>
      <c r="B95" s="83" t="s">
        <v>40</v>
      </c>
      <c r="C95" s="109"/>
      <c r="D95" s="49"/>
      <c r="E95" s="207"/>
      <c r="F95" s="48">
        <f>F94+O94</f>
        <v>-82.459994189282355</v>
      </c>
      <c r="G95" s="190">
        <f>G94+P94</f>
        <v>-82.459994189282355</v>
      </c>
      <c r="H95" s="117"/>
      <c r="I95" s="48"/>
      <c r="J95" s="190"/>
      <c r="K95" s="48"/>
      <c r="L95" s="460"/>
      <c r="M95" s="472"/>
      <c r="N95" s="472"/>
      <c r="O95" s="162"/>
      <c r="P95" s="209"/>
      <c r="Q95" s="117"/>
      <c r="R95" s="52"/>
    </row>
    <row r="96" spans="1:18">
      <c r="A96" s="66"/>
      <c r="B96" s="84"/>
      <c r="C96" s="95"/>
      <c r="D96" s="42"/>
      <c r="E96" s="210"/>
      <c r="F96" s="45"/>
      <c r="G96" s="23"/>
      <c r="H96" s="87"/>
      <c r="I96" s="45"/>
      <c r="J96" s="23"/>
      <c r="K96" s="45"/>
      <c r="L96" s="440"/>
      <c r="M96" s="392"/>
      <c r="N96" s="392"/>
      <c r="O96" s="164"/>
      <c r="P96" s="211"/>
      <c r="Q96" s="87"/>
      <c r="R96" s="55"/>
    </row>
    <row r="97" spans="1:18">
      <c r="A97" s="34" t="s">
        <v>62</v>
      </c>
      <c r="B97" s="83" t="s">
        <v>41</v>
      </c>
      <c r="C97" s="109"/>
      <c r="D97" s="82">
        <f>D98-O98</f>
        <v>-54.38759467968169</v>
      </c>
      <c r="E97" s="206">
        <f>E98-P98</f>
        <v>-54.38759467968169</v>
      </c>
      <c r="F97" s="48"/>
      <c r="G97" s="190"/>
      <c r="H97" s="117"/>
      <c r="I97" s="48"/>
      <c r="J97" s="190"/>
      <c r="K97" s="48"/>
      <c r="L97" s="460"/>
      <c r="M97" s="472"/>
      <c r="N97" s="472"/>
      <c r="O97" s="162"/>
      <c r="P97" s="209"/>
      <c r="Q97" s="170">
        <f>-114.5+10*LOG(F9*12)</f>
        <v>-83.455128886876054</v>
      </c>
      <c r="R97" s="169" t="s">
        <v>134</v>
      </c>
    </row>
    <row r="98" spans="1:18" ht="13">
      <c r="A98" s="37" t="s">
        <v>63</v>
      </c>
      <c r="B98" s="83" t="s">
        <v>41</v>
      </c>
      <c r="C98" s="109"/>
      <c r="D98" s="48">
        <f>D83</f>
        <v>-52.859028937935889</v>
      </c>
      <c r="E98" s="190">
        <f>E83</f>
        <v>-52.859028937935889</v>
      </c>
      <c r="F98" s="48"/>
      <c r="G98" s="190"/>
      <c r="H98" s="117"/>
      <c r="I98" s="48"/>
      <c r="J98" s="190"/>
      <c r="K98" s="48"/>
      <c r="L98" s="460"/>
      <c r="M98" s="472"/>
      <c r="N98" s="472"/>
      <c r="O98" s="160">
        <f>O46</f>
        <v>1.5285657417458001</v>
      </c>
      <c r="P98" s="191">
        <f>P46</f>
        <v>1.5285657417458001</v>
      </c>
      <c r="Q98" s="118"/>
      <c r="R98" s="52"/>
    </row>
    <row r="99" spans="1:18">
      <c r="A99" s="34" t="s">
        <v>64</v>
      </c>
      <c r="B99" s="83" t="s">
        <v>41</v>
      </c>
      <c r="C99" s="109"/>
      <c r="D99" s="82">
        <f>D98+O98</f>
        <v>-51.330463196190088</v>
      </c>
      <c r="E99" s="206">
        <f>E98+P98</f>
        <v>-51.330463196190088</v>
      </c>
      <c r="F99" s="48"/>
      <c r="G99" s="190"/>
      <c r="H99" s="117"/>
      <c r="I99" s="48"/>
      <c r="J99" s="190"/>
      <c r="K99" s="48"/>
      <c r="L99" s="460"/>
      <c r="M99" s="472"/>
      <c r="N99" s="472"/>
      <c r="O99" s="162"/>
      <c r="P99" s="209"/>
      <c r="Q99" s="119">
        <v>-50</v>
      </c>
      <c r="R99" s="120" t="s">
        <v>132</v>
      </c>
    </row>
    <row r="100" spans="1:18">
      <c r="A100" s="66"/>
      <c r="B100" s="84"/>
      <c r="C100" s="95"/>
      <c r="D100" s="42"/>
      <c r="E100" s="210"/>
      <c r="F100" s="45"/>
      <c r="G100" s="23"/>
      <c r="H100" s="87"/>
      <c r="I100" s="45"/>
      <c r="J100" s="23"/>
      <c r="K100" s="45"/>
      <c r="L100" s="440"/>
      <c r="M100" s="392"/>
      <c r="N100" s="392"/>
      <c r="O100" s="164"/>
      <c r="P100" s="211"/>
      <c r="Q100" s="87"/>
      <c r="R100" s="55"/>
    </row>
    <row r="101" spans="1:18">
      <c r="A101" s="34" t="s">
        <v>102</v>
      </c>
      <c r="B101" s="35" t="s">
        <v>4</v>
      </c>
      <c r="C101" s="109"/>
      <c r="D101" s="48"/>
      <c r="E101" s="190"/>
      <c r="F101" s="48"/>
      <c r="G101" s="190"/>
      <c r="H101" s="117"/>
      <c r="I101" s="48"/>
      <c r="J101" s="154"/>
      <c r="K101" s="206">
        <f>K102-O102</f>
        <v>16.700000000000021</v>
      </c>
      <c r="L101" s="463">
        <f>L102-P102</f>
        <v>16.700000000000021</v>
      </c>
      <c r="M101" s="474"/>
      <c r="N101" s="474"/>
      <c r="O101" s="48"/>
      <c r="P101" s="190"/>
      <c r="Q101" s="119">
        <v>-4</v>
      </c>
      <c r="R101" s="120" t="s">
        <v>136</v>
      </c>
    </row>
    <row r="102" spans="1:18" ht="13">
      <c r="A102" s="37" t="s">
        <v>103</v>
      </c>
      <c r="B102" s="35" t="s">
        <v>4</v>
      </c>
      <c r="C102" s="109"/>
      <c r="D102" s="48"/>
      <c r="E102" s="190"/>
      <c r="F102" s="48"/>
      <c r="G102" s="190"/>
      <c r="H102" s="117"/>
      <c r="I102" s="48"/>
      <c r="J102" s="154"/>
      <c r="K102" s="190">
        <f>K80</f>
        <v>17.000000000000021</v>
      </c>
      <c r="L102" s="460">
        <f>L80</f>
        <v>17.000000000000021</v>
      </c>
      <c r="M102" s="472"/>
      <c r="N102" s="472"/>
      <c r="O102" s="160">
        <f>O50</f>
        <v>0.3</v>
      </c>
      <c r="P102" s="191">
        <f>P50</f>
        <v>0.3</v>
      </c>
      <c r="Q102" s="118"/>
      <c r="R102" s="21"/>
    </row>
    <row r="103" spans="1:18">
      <c r="A103" s="34" t="s">
        <v>104</v>
      </c>
      <c r="B103" s="35" t="s">
        <v>4</v>
      </c>
      <c r="C103" s="109"/>
      <c r="D103" s="48"/>
      <c r="E103" s="190"/>
      <c r="F103" s="48"/>
      <c r="G103" s="190"/>
      <c r="H103" s="117"/>
      <c r="I103" s="48"/>
      <c r="J103" s="154"/>
      <c r="K103" s="190">
        <f>K102+O102</f>
        <v>17.300000000000022</v>
      </c>
      <c r="L103" s="460">
        <f>L102+P102</f>
        <v>17.300000000000022</v>
      </c>
      <c r="M103" s="472"/>
      <c r="N103" s="472"/>
      <c r="O103" s="48"/>
      <c r="P103" s="190"/>
      <c r="Q103" s="117"/>
      <c r="R103" s="21"/>
    </row>
    <row r="104" spans="1:18" ht="13">
      <c r="A104" s="42"/>
      <c r="B104" s="24"/>
      <c r="C104" s="95"/>
      <c r="D104" s="45"/>
      <c r="E104" s="23"/>
      <c r="F104" s="45"/>
      <c r="G104" s="23"/>
      <c r="H104" s="87"/>
      <c r="I104" s="45"/>
      <c r="J104" s="121"/>
      <c r="K104" s="23"/>
      <c r="L104" s="440"/>
      <c r="M104" s="392"/>
      <c r="N104" s="392"/>
      <c r="O104" s="150"/>
      <c r="P104" s="69"/>
      <c r="Q104" s="90"/>
      <c r="R104" s="21"/>
    </row>
    <row r="105" spans="1:18">
      <c r="A105" s="34" t="s">
        <v>105</v>
      </c>
      <c r="B105" s="83" t="s">
        <v>40</v>
      </c>
      <c r="C105" s="109"/>
      <c r="D105" s="49"/>
      <c r="E105" s="207"/>
      <c r="F105" s="48"/>
      <c r="G105" s="190"/>
      <c r="H105" s="117"/>
      <c r="I105" s="48"/>
      <c r="J105" s="154"/>
      <c r="K105" s="206">
        <f>K106-O106</f>
        <v>-85.51940589743802</v>
      </c>
      <c r="L105" s="463">
        <f>L106-P106</f>
        <v>-85.51940589743802</v>
      </c>
      <c r="M105" s="474"/>
      <c r="N105" s="474"/>
      <c r="O105" s="162"/>
      <c r="P105" s="209"/>
      <c r="Q105" s="170">
        <v>-118.5</v>
      </c>
      <c r="R105" s="169" t="s">
        <v>133</v>
      </c>
    </row>
    <row r="106" spans="1:18" ht="13">
      <c r="A106" s="37" t="s">
        <v>106</v>
      </c>
      <c r="B106" s="83" t="s">
        <v>40</v>
      </c>
      <c r="C106" s="109"/>
      <c r="D106" s="49"/>
      <c r="E106" s="207"/>
      <c r="F106" s="48"/>
      <c r="G106" s="190"/>
      <c r="H106" s="117"/>
      <c r="I106" s="48"/>
      <c r="J106" s="154"/>
      <c r="K106" s="190">
        <f>K81</f>
        <v>-83.989700043360187</v>
      </c>
      <c r="L106" s="460">
        <f>L81</f>
        <v>-83.989700043360187</v>
      </c>
      <c r="M106" s="472"/>
      <c r="N106" s="472"/>
      <c r="O106" s="160">
        <f>O54</f>
        <v>1.5297058540778354</v>
      </c>
      <c r="P106" s="191">
        <f>P54</f>
        <v>1.5297058540778354</v>
      </c>
      <c r="Q106" s="118"/>
      <c r="R106" s="52"/>
    </row>
    <row r="107" spans="1:18">
      <c r="A107" s="34" t="s">
        <v>107</v>
      </c>
      <c r="B107" s="83" t="s">
        <v>40</v>
      </c>
      <c r="C107" s="109"/>
      <c r="D107" s="49"/>
      <c r="E107" s="207"/>
      <c r="F107" s="48"/>
      <c r="G107" s="190"/>
      <c r="H107" s="117"/>
      <c r="I107" s="48"/>
      <c r="J107" s="154"/>
      <c r="K107" s="190">
        <f>K106+O106</f>
        <v>-82.459994189282355</v>
      </c>
      <c r="L107" s="460">
        <f>L106+P106</f>
        <v>-82.459994189282355</v>
      </c>
      <c r="M107" s="472"/>
      <c r="N107" s="472"/>
      <c r="O107" s="162"/>
      <c r="P107" s="209"/>
      <c r="Q107" s="117"/>
      <c r="R107" s="52"/>
    </row>
    <row r="108" spans="1:18">
      <c r="A108" s="66"/>
      <c r="B108" s="24"/>
      <c r="C108" s="95"/>
      <c r="D108" s="42"/>
      <c r="E108" s="210"/>
      <c r="F108" s="42"/>
      <c r="G108" s="210"/>
      <c r="H108" s="93"/>
      <c r="I108" s="42"/>
      <c r="J108" s="210"/>
      <c r="K108" s="45"/>
      <c r="L108" s="440"/>
      <c r="M108" s="392"/>
      <c r="N108" s="392"/>
      <c r="O108" s="164"/>
      <c r="P108" s="211"/>
      <c r="Q108" s="93"/>
      <c r="R108" s="52"/>
    </row>
    <row r="109" spans="1:18">
      <c r="A109" s="34" t="s">
        <v>68</v>
      </c>
      <c r="B109" s="83" t="s">
        <v>41</v>
      </c>
      <c r="C109" s="116"/>
      <c r="D109" s="48"/>
      <c r="E109" s="190"/>
      <c r="F109" s="48"/>
      <c r="G109" s="190"/>
      <c r="H109" s="117"/>
      <c r="I109" s="206">
        <f>I110-O110</f>
        <v>-54.38759467968169</v>
      </c>
      <c r="J109" s="206">
        <f>J110-P110</f>
        <v>-54.38759467968169</v>
      </c>
      <c r="K109" s="48"/>
      <c r="L109" s="460"/>
      <c r="M109" s="472"/>
      <c r="N109" s="472"/>
      <c r="O109" s="162"/>
      <c r="P109" s="209"/>
      <c r="Q109" s="170">
        <f>-114.5+10*LOG(F9*12)</f>
        <v>-83.455128886876054</v>
      </c>
      <c r="R109" s="169" t="s">
        <v>134</v>
      </c>
    </row>
    <row r="110" spans="1:18" ht="13">
      <c r="A110" s="37" t="s">
        <v>69</v>
      </c>
      <c r="B110" s="83" t="s">
        <v>41</v>
      </c>
      <c r="C110" s="116"/>
      <c r="D110" s="48"/>
      <c r="E110" s="190"/>
      <c r="F110" s="48"/>
      <c r="G110" s="190"/>
      <c r="H110" s="117"/>
      <c r="I110" s="190">
        <f>I83</f>
        <v>-52.859028937935889</v>
      </c>
      <c r="J110" s="190">
        <f>J83</f>
        <v>-52.859028937935889</v>
      </c>
      <c r="K110" s="48"/>
      <c r="L110" s="460"/>
      <c r="M110" s="472"/>
      <c r="N110" s="472"/>
      <c r="O110" s="160">
        <f>O58</f>
        <v>1.5285657417458001</v>
      </c>
      <c r="P110" s="191">
        <f>P58</f>
        <v>1.5285657417458001</v>
      </c>
      <c r="Q110" s="118"/>
      <c r="R110" s="52"/>
    </row>
    <row r="111" spans="1:18">
      <c r="A111" s="34" t="s">
        <v>70</v>
      </c>
      <c r="B111" s="83" t="s">
        <v>41</v>
      </c>
      <c r="C111" s="116"/>
      <c r="D111" s="48"/>
      <c r="E111" s="190"/>
      <c r="F111" s="48"/>
      <c r="G111" s="190"/>
      <c r="H111" s="117"/>
      <c r="I111" s="206">
        <f>I110+O110</f>
        <v>-51.330463196190088</v>
      </c>
      <c r="J111" s="206">
        <f>J110+P110</f>
        <v>-51.330463196190088</v>
      </c>
      <c r="K111" s="48"/>
      <c r="L111" s="460"/>
      <c r="M111" s="472"/>
      <c r="N111" s="472"/>
      <c r="O111" s="162"/>
      <c r="P111" s="209"/>
      <c r="Q111" s="119">
        <v>-50</v>
      </c>
      <c r="R111" s="120" t="s">
        <v>132</v>
      </c>
    </row>
    <row r="112" spans="1:18" s="383" customFormat="1">
      <c r="A112" s="412"/>
      <c r="B112" s="422"/>
      <c r="C112" s="326"/>
      <c r="D112" s="405"/>
      <c r="E112" s="392"/>
      <c r="F112" s="405"/>
      <c r="G112" s="392"/>
      <c r="H112" s="424"/>
      <c r="I112" s="392"/>
      <c r="J112" s="392"/>
      <c r="K112" s="405"/>
      <c r="L112" s="440"/>
      <c r="M112" s="392"/>
      <c r="N112" s="392"/>
      <c r="O112" s="468"/>
      <c r="P112" s="211"/>
      <c r="Q112" s="424"/>
      <c r="R112" s="480"/>
    </row>
    <row r="113" spans="1:18" s="383" customFormat="1">
      <c r="A113" s="398" t="s">
        <v>147</v>
      </c>
      <c r="B113" s="399" t="s">
        <v>4</v>
      </c>
      <c r="C113" s="116"/>
      <c r="D113" s="407"/>
      <c r="E113" s="472"/>
      <c r="F113" s="407"/>
      <c r="G113" s="472"/>
      <c r="H113" s="437"/>
      <c r="I113" s="474"/>
      <c r="J113" s="474"/>
      <c r="K113" s="407"/>
      <c r="L113" s="460"/>
      <c r="M113" s="473">
        <f>M114-O114</f>
        <v>10.007004906872028</v>
      </c>
      <c r="N113" s="473">
        <f>N114-P114</f>
        <v>10.007004906872028</v>
      </c>
      <c r="O113" s="466"/>
      <c r="P113" s="467"/>
      <c r="Q113" s="220">
        <v>0</v>
      </c>
      <c r="R113" s="439" t="s">
        <v>151</v>
      </c>
    </row>
    <row r="114" spans="1:18" s="383" customFormat="1" ht="13">
      <c r="A114" s="401" t="s">
        <v>148</v>
      </c>
      <c r="B114" s="399" t="s">
        <v>4</v>
      </c>
      <c r="C114" s="116"/>
      <c r="D114" s="407"/>
      <c r="E114" s="472"/>
      <c r="F114" s="407"/>
      <c r="G114" s="472"/>
      <c r="H114" s="437"/>
      <c r="I114" s="474"/>
      <c r="J114" s="474"/>
      <c r="K114" s="407"/>
      <c r="L114" s="460"/>
      <c r="M114" s="472">
        <f>K82</f>
        <v>15</v>
      </c>
      <c r="N114" s="472">
        <f>L82</f>
        <v>15</v>
      </c>
      <c r="O114" s="464">
        <f>O61</f>
        <v>4.9929950931279716</v>
      </c>
      <c r="P114" s="465">
        <f>P61</f>
        <v>4.9929950931279716</v>
      </c>
      <c r="Q114" s="440"/>
      <c r="R114" s="480"/>
    </row>
    <row r="115" spans="1:18" s="383" customFormat="1">
      <c r="A115" s="398" t="s">
        <v>149</v>
      </c>
      <c r="B115" s="399" t="s">
        <v>4</v>
      </c>
      <c r="C115" s="116"/>
      <c r="D115" s="407"/>
      <c r="E115" s="472"/>
      <c r="F115" s="407"/>
      <c r="G115" s="472"/>
      <c r="H115" s="437"/>
      <c r="I115" s="474"/>
      <c r="J115" s="474"/>
      <c r="K115" s="407"/>
      <c r="L115" s="460"/>
      <c r="M115" s="474">
        <f>M114+O114</f>
        <v>19.992995093127973</v>
      </c>
      <c r="N115" s="474">
        <f>N114+P114</f>
        <v>19.992995093127973</v>
      </c>
      <c r="O115" s="466"/>
      <c r="P115" s="467"/>
      <c r="Q115" s="440"/>
      <c r="R115" s="480"/>
    </row>
    <row r="116" spans="1:18">
      <c r="A116" s="42"/>
      <c r="B116" s="24"/>
      <c r="C116" s="95"/>
      <c r="D116" s="42"/>
      <c r="E116" s="210"/>
      <c r="F116" s="42"/>
      <c r="G116" s="210"/>
      <c r="H116" s="93"/>
      <c r="I116" s="42"/>
      <c r="J116" s="210"/>
      <c r="K116" s="42"/>
      <c r="L116" s="461"/>
      <c r="M116" s="210"/>
      <c r="N116" s="210"/>
      <c r="O116" s="18"/>
      <c r="P116" s="7"/>
      <c r="Q116" s="52"/>
      <c r="R116" s="52"/>
    </row>
    <row r="117" spans="1:18" ht="13.5" thickBot="1">
      <c r="A117" s="50" t="s">
        <v>13</v>
      </c>
      <c r="B117" s="51"/>
      <c r="C117" s="124"/>
      <c r="D117" s="125"/>
      <c r="E117" s="212"/>
      <c r="F117" s="125"/>
      <c r="G117" s="212"/>
      <c r="H117" s="124"/>
      <c r="I117" s="125"/>
      <c r="J117" s="212"/>
      <c r="K117" s="125"/>
      <c r="L117" s="462"/>
      <c r="M117" s="212"/>
      <c r="N117" s="212"/>
      <c r="O117" s="156"/>
      <c r="P117" s="213"/>
      <c r="Q117" s="94"/>
      <c r="R117" s="59" t="s">
        <v>14</v>
      </c>
    </row>
  </sheetData>
  <mergeCells count="31">
    <mergeCell ref="M23:N23"/>
    <mergeCell ref="M33:N33"/>
    <mergeCell ref="M86:N86"/>
    <mergeCell ref="O33:P33"/>
    <mergeCell ref="D34:E34"/>
    <mergeCell ref="F34:G34"/>
    <mergeCell ref="I34:J34"/>
    <mergeCell ref="K34:L34"/>
    <mergeCell ref="D86:E86"/>
    <mergeCell ref="F86:G86"/>
    <mergeCell ref="I86:J86"/>
    <mergeCell ref="K86:L86"/>
    <mergeCell ref="O86:P86"/>
    <mergeCell ref="D69:E69"/>
    <mergeCell ref="F69:G69"/>
    <mergeCell ref="I69:J69"/>
    <mergeCell ref="K69:L69"/>
    <mergeCell ref="C23:L23"/>
    <mergeCell ref="D24:E24"/>
    <mergeCell ref="F24:G24"/>
    <mergeCell ref="I24:J24"/>
    <mergeCell ref="K24:L24"/>
    <mergeCell ref="C33:L33"/>
    <mergeCell ref="D2:E2"/>
    <mergeCell ref="F2:G2"/>
    <mergeCell ref="I2:J2"/>
    <mergeCell ref="K2:L2"/>
    <mergeCell ref="D13:E13"/>
    <mergeCell ref="F13:G13"/>
    <mergeCell ref="I13:J13"/>
    <mergeCell ref="K13:L13"/>
  </mergeCells>
  <phoneticPr fontId="17" type="noConversion"/>
  <conditionalFormatting sqref="R117">
    <cfRule type="cellIs" dxfId="62" priority="28" stopIfTrue="1" operator="equal">
      <formula>"Yes"</formula>
    </cfRule>
    <cfRule type="cellIs" dxfId="61" priority="29" stopIfTrue="1" operator="notEqual">
      <formula>"Yes"</formula>
    </cfRule>
  </conditionalFormatting>
  <conditionalFormatting sqref="F89">
    <cfRule type="cellIs" dxfId="60" priority="27" stopIfTrue="1" operator="lessThan">
      <formula>Q89</formula>
    </cfRule>
  </conditionalFormatting>
  <conditionalFormatting sqref="F93">
    <cfRule type="cellIs" dxfId="59" priority="26" stopIfTrue="1" operator="lessThan">
      <formula>Q93</formula>
    </cfRule>
  </conditionalFormatting>
  <conditionalFormatting sqref="G89">
    <cfRule type="cellIs" dxfId="58" priority="25" stopIfTrue="1" operator="lessThan">
      <formula>Q89</formula>
    </cfRule>
  </conditionalFormatting>
  <conditionalFormatting sqref="G93">
    <cfRule type="cellIs" dxfId="57" priority="24" stopIfTrue="1" operator="lessThan">
      <formula>Q93</formula>
    </cfRule>
  </conditionalFormatting>
  <conditionalFormatting sqref="D97">
    <cfRule type="cellIs" dxfId="56" priority="23" stopIfTrue="1" operator="lessThan">
      <formula>Q97</formula>
    </cfRule>
  </conditionalFormatting>
  <conditionalFormatting sqref="D99">
    <cfRule type="cellIs" dxfId="55" priority="22" stopIfTrue="1" operator="greaterThan">
      <formula>Q99</formula>
    </cfRule>
  </conditionalFormatting>
  <conditionalFormatting sqref="E97">
    <cfRule type="cellIs" dxfId="54" priority="21" stopIfTrue="1" operator="lessThan">
      <formula>Q97</formula>
    </cfRule>
  </conditionalFormatting>
  <conditionalFormatting sqref="E99">
    <cfRule type="cellIs" dxfId="53" priority="19" stopIfTrue="1" operator="greaterThan">
      <formula>Q99</formula>
    </cfRule>
  </conditionalFormatting>
  <conditionalFormatting sqref="J109">
    <cfRule type="cellIs" dxfId="52" priority="13" stopIfTrue="1" operator="lessThan">
      <formula>Q109</formula>
    </cfRule>
  </conditionalFormatting>
  <conditionalFormatting sqref="J111">
    <cfRule type="cellIs" dxfId="51" priority="12" stopIfTrue="1" operator="greaterThan">
      <formula>Q111</formula>
    </cfRule>
  </conditionalFormatting>
  <conditionalFormatting sqref="K101">
    <cfRule type="cellIs" dxfId="50" priority="10" stopIfTrue="1" operator="lessThan">
      <formula>Q101</formula>
    </cfRule>
  </conditionalFormatting>
  <conditionalFormatting sqref="K105">
    <cfRule type="cellIs" dxfId="49" priority="9" stopIfTrue="1" operator="lessThan">
      <formula>Q105</formula>
    </cfRule>
  </conditionalFormatting>
  <conditionalFormatting sqref="I109">
    <cfRule type="cellIs" dxfId="48" priority="8" stopIfTrue="1" operator="lessThan">
      <formula>Q109</formula>
    </cfRule>
  </conditionalFormatting>
  <conditionalFormatting sqref="I111">
    <cfRule type="cellIs" dxfId="47" priority="7" stopIfTrue="1" operator="greaterThan">
      <formula>Q111</formula>
    </cfRule>
  </conditionalFormatting>
  <conditionalFormatting sqref="L101 L105">
    <cfRule type="cellIs" dxfId="46" priority="40" stopIfTrue="1" operator="lessThan">
      <formula>Q101</formula>
    </cfRule>
  </conditionalFormatting>
  <conditionalFormatting sqref="J113:J115">
    <cfRule type="cellIs" dxfId="45" priority="4" stopIfTrue="1" operator="greaterThan">
      <formula>Q113</formula>
    </cfRule>
  </conditionalFormatting>
  <conditionalFormatting sqref="I113:I115">
    <cfRule type="cellIs" dxfId="44" priority="3" stopIfTrue="1" operator="greaterThan">
      <formula>Q113</formula>
    </cfRule>
  </conditionalFormatting>
  <conditionalFormatting sqref="M113">
    <cfRule type="cellIs" dxfId="43" priority="2" stopIfTrue="1" operator="lessThan">
      <formula>Q113</formula>
    </cfRule>
  </conditionalFormatting>
  <conditionalFormatting sqref="N113">
    <cfRule type="cellIs" dxfId="42" priority="1" stopIfTrue="1" operator="lessThan">
      <formula>Q113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topLeftCell="J107" zoomScale="74" zoomScaleNormal="74" workbookViewId="0">
      <selection activeCell="R113" sqref="R113"/>
    </sheetView>
  </sheetViews>
  <sheetFormatPr defaultColWidth="10.7265625" defaultRowHeight="12.5"/>
  <cols>
    <col min="1" max="1" width="40.453125" style="6" customWidth="1"/>
    <col min="2" max="12" width="10.7265625" style="6"/>
    <col min="13" max="14" width="10.7265625" style="383"/>
    <col min="15" max="17" width="10.7265625" style="6"/>
    <col min="18" max="18" width="55.90625" style="6" customWidth="1"/>
    <col min="19" max="16384" width="10.7265625" style="6"/>
  </cols>
  <sheetData>
    <row r="1" spans="1:18" ht="13" thickBot="1"/>
    <row r="2" spans="1:18" ht="13">
      <c r="A2" s="8" t="s">
        <v>11</v>
      </c>
      <c r="B2" s="9"/>
      <c r="C2" s="171" t="s">
        <v>34</v>
      </c>
      <c r="D2" s="485" t="s">
        <v>59</v>
      </c>
      <c r="E2" s="487"/>
      <c r="F2" s="485" t="s">
        <v>74</v>
      </c>
      <c r="G2" s="486"/>
      <c r="H2" s="97" t="s">
        <v>34</v>
      </c>
      <c r="I2" s="485" t="s">
        <v>65</v>
      </c>
      <c r="J2" s="487"/>
      <c r="K2" s="485" t="s">
        <v>75</v>
      </c>
      <c r="L2" s="486"/>
      <c r="M2" s="397"/>
      <c r="N2" s="397"/>
      <c r="O2" s="79"/>
      <c r="P2" s="79"/>
      <c r="Q2" s="79"/>
      <c r="R2" s="12" t="s">
        <v>0</v>
      </c>
    </row>
    <row r="3" spans="1:18" ht="13">
      <c r="A3" s="28"/>
      <c r="B3" s="57"/>
      <c r="C3" s="128"/>
      <c r="D3" s="129" t="s">
        <v>49</v>
      </c>
      <c r="E3" s="130" t="s">
        <v>50</v>
      </c>
      <c r="F3" s="129" t="s">
        <v>49</v>
      </c>
      <c r="G3" s="14" t="s">
        <v>50</v>
      </c>
      <c r="H3" s="172"/>
      <c r="I3" s="129" t="s">
        <v>49</v>
      </c>
      <c r="J3" s="130" t="s">
        <v>50</v>
      </c>
      <c r="K3" s="129" t="s">
        <v>49</v>
      </c>
      <c r="L3" s="14" t="s">
        <v>50</v>
      </c>
      <c r="M3" s="445"/>
      <c r="N3" s="445"/>
      <c r="O3" s="16"/>
      <c r="P3" s="16"/>
      <c r="Q3" s="16"/>
      <c r="R3" s="107"/>
    </row>
    <row r="4" spans="1:18" ht="13">
      <c r="A4" s="13"/>
      <c r="B4" s="14" t="s">
        <v>1</v>
      </c>
      <c r="C4" s="14"/>
      <c r="D4" s="74"/>
      <c r="E4" s="24"/>
      <c r="F4" s="74"/>
      <c r="G4" s="132"/>
      <c r="H4" s="24"/>
      <c r="I4" s="74"/>
      <c r="J4" s="24"/>
      <c r="K4" s="74"/>
      <c r="L4" s="132"/>
      <c r="M4" s="393"/>
      <c r="N4" s="393"/>
      <c r="O4" s="16"/>
      <c r="P4" s="16"/>
      <c r="Q4" s="16"/>
      <c r="R4" s="55"/>
    </row>
    <row r="5" spans="1:18" ht="13">
      <c r="A5" s="98" t="s">
        <v>35</v>
      </c>
      <c r="B5" s="99" t="s">
        <v>36</v>
      </c>
      <c r="C5" s="14"/>
      <c r="D5" s="166">
        <v>15</v>
      </c>
      <c r="E5" s="173">
        <f>$D5</f>
        <v>15</v>
      </c>
      <c r="F5" s="74"/>
      <c r="G5" s="132"/>
      <c r="H5" s="24"/>
      <c r="I5" s="166">
        <v>30</v>
      </c>
      <c r="J5" s="173">
        <f>$I5</f>
        <v>30</v>
      </c>
      <c r="K5" s="74"/>
      <c r="L5" s="132"/>
      <c r="M5" s="393"/>
      <c r="N5" s="393"/>
      <c r="O5" s="69"/>
      <c r="P5" s="69"/>
      <c r="Q5" s="16"/>
      <c r="R5" s="21" t="s">
        <v>118</v>
      </c>
    </row>
    <row r="6" spans="1:18" ht="13">
      <c r="A6" s="98" t="s">
        <v>37</v>
      </c>
      <c r="B6" s="100" t="s">
        <v>38</v>
      </c>
      <c r="C6" s="14"/>
      <c r="D6" s="166">
        <v>10</v>
      </c>
      <c r="E6" s="173">
        <f>$D6</f>
        <v>10</v>
      </c>
      <c r="F6" s="74"/>
      <c r="G6" s="132"/>
      <c r="H6" s="24"/>
      <c r="I6" s="166">
        <v>40</v>
      </c>
      <c r="J6" s="173">
        <f>$I6</f>
        <v>40</v>
      </c>
      <c r="K6" s="74"/>
      <c r="L6" s="132"/>
      <c r="M6" s="393"/>
      <c r="N6" s="393"/>
      <c r="O6" s="69"/>
      <c r="P6" s="69"/>
      <c r="Q6" s="16"/>
      <c r="R6" s="21" t="s">
        <v>118</v>
      </c>
    </row>
    <row r="7" spans="1:18" ht="13">
      <c r="A7" s="18" t="s">
        <v>39</v>
      </c>
      <c r="B7" s="56" t="s">
        <v>2</v>
      </c>
      <c r="C7" s="19"/>
      <c r="D7" s="133">
        <v>-104</v>
      </c>
      <c r="E7" s="23">
        <f>$D7</f>
        <v>-104</v>
      </c>
      <c r="F7" s="135"/>
      <c r="G7" s="127"/>
      <c r="H7" s="22"/>
      <c r="I7" s="133">
        <v>-104</v>
      </c>
      <c r="J7" s="23">
        <f>$I7</f>
        <v>-104</v>
      </c>
      <c r="K7" s="135"/>
      <c r="L7" s="127"/>
      <c r="M7" s="391"/>
      <c r="N7" s="391"/>
      <c r="O7" s="69"/>
      <c r="P7" s="69"/>
      <c r="Q7" s="20"/>
      <c r="R7" s="21" t="s">
        <v>119</v>
      </c>
    </row>
    <row r="8" spans="1:18">
      <c r="A8" s="18" t="s">
        <v>3</v>
      </c>
      <c r="B8" s="19" t="s">
        <v>4</v>
      </c>
      <c r="C8" s="19"/>
      <c r="D8" s="102"/>
      <c r="E8" s="17"/>
      <c r="F8" s="133">
        <v>17</v>
      </c>
      <c r="G8" s="134">
        <v>17</v>
      </c>
      <c r="H8" s="22"/>
      <c r="I8" s="102"/>
      <c r="J8" s="17"/>
      <c r="K8" s="133">
        <v>17</v>
      </c>
      <c r="L8" s="134">
        <v>17</v>
      </c>
      <c r="M8" s="391"/>
      <c r="N8" s="391"/>
      <c r="O8" s="20"/>
      <c r="P8" s="20"/>
      <c r="Q8" s="20"/>
      <c r="R8" s="21" t="s">
        <v>119</v>
      </c>
    </row>
    <row r="9" spans="1:18">
      <c r="A9" s="18" t="s">
        <v>47</v>
      </c>
      <c r="B9" s="19"/>
      <c r="C9" s="19"/>
      <c r="D9" s="102"/>
      <c r="E9" s="17"/>
      <c r="F9" s="167">
        <v>52</v>
      </c>
      <c r="G9" s="137">
        <f>$F9</f>
        <v>52</v>
      </c>
      <c r="H9" s="175"/>
      <c r="I9" s="102"/>
      <c r="J9" s="17"/>
      <c r="K9" s="167">
        <v>106</v>
      </c>
      <c r="L9" s="137">
        <f>$K9</f>
        <v>106</v>
      </c>
      <c r="M9" s="475"/>
      <c r="N9" s="475"/>
      <c r="O9" s="20"/>
      <c r="P9" s="20"/>
      <c r="Q9" s="20"/>
      <c r="R9" s="168" t="s">
        <v>126</v>
      </c>
    </row>
    <row r="10" spans="1:18" ht="13.5" thickBot="1">
      <c r="A10" s="214" t="s">
        <v>128</v>
      </c>
      <c r="B10" s="176"/>
      <c r="C10" s="101"/>
      <c r="D10" s="177"/>
      <c r="E10" s="101"/>
      <c r="F10" s="177"/>
      <c r="G10" s="176"/>
      <c r="H10" s="101"/>
      <c r="I10" s="177"/>
      <c r="J10" s="101"/>
      <c r="K10" s="177"/>
      <c r="L10" s="176"/>
      <c r="M10" s="101"/>
      <c r="N10" s="101"/>
      <c r="O10" s="178"/>
      <c r="P10" s="178"/>
      <c r="Q10" s="178"/>
      <c r="R10" s="88"/>
    </row>
    <row r="11" spans="1:18">
      <c r="B11" s="20"/>
      <c r="C11" s="20"/>
      <c r="D11" s="17"/>
      <c r="E11" s="17"/>
      <c r="F11" s="17"/>
      <c r="G11" s="17"/>
      <c r="H11" s="17"/>
      <c r="I11" s="17"/>
      <c r="J11" s="17"/>
      <c r="K11" s="20"/>
      <c r="L11" s="20"/>
      <c r="M11" s="389"/>
      <c r="N11" s="389"/>
      <c r="O11" s="7"/>
      <c r="P11" s="7"/>
      <c r="Q11" s="7"/>
      <c r="R11" s="58"/>
    </row>
    <row r="12" spans="1:18" ht="13" thickBot="1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389"/>
      <c r="N12" s="389"/>
      <c r="O12" s="17"/>
      <c r="P12" s="17"/>
      <c r="Q12" s="17"/>
    </row>
    <row r="13" spans="1:18" ht="13">
      <c r="A13" s="8" t="s">
        <v>20</v>
      </c>
      <c r="B13" s="26"/>
      <c r="C13" s="26"/>
      <c r="D13" s="485" t="s">
        <v>59</v>
      </c>
      <c r="E13" s="487"/>
      <c r="F13" s="485" t="s">
        <v>73</v>
      </c>
      <c r="G13" s="487"/>
      <c r="H13" s="171"/>
      <c r="I13" s="485" t="s">
        <v>65</v>
      </c>
      <c r="J13" s="487"/>
      <c r="K13" s="485" t="s">
        <v>75</v>
      </c>
      <c r="L13" s="486"/>
      <c r="M13" s="397"/>
      <c r="N13" s="397"/>
      <c r="O13" s="27"/>
      <c r="P13" s="27"/>
      <c r="Q13" s="27"/>
      <c r="R13" s="12" t="s">
        <v>0</v>
      </c>
    </row>
    <row r="14" spans="1:18" ht="13">
      <c r="A14" s="28"/>
      <c r="B14" s="19"/>
      <c r="C14" s="19"/>
      <c r="D14" s="129" t="s">
        <v>49</v>
      </c>
      <c r="E14" s="130" t="s">
        <v>50</v>
      </c>
      <c r="F14" s="129" t="s">
        <v>49</v>
      </c>
      <c r="G14" s="130" t="s">
        <v>50</v>
      </c>
      <c r="H14" s="179"/>
      <c r="I14" s="129" t="s">
        <v>49</v>
      </c>
      <c r="J14" s="130" t="s">
        <v>50</v>
      </c>
      <c r="K14" s="129" t="s">
        <v>49</v>
      </c>
      <c r="L14" s="14" t="s">
        <v>50</v>
      </c>
      <c r="M14" s="445"/>
      <c r="N14" s="445"/>
      <c r="O14" s="20"/>
      <c r="P14" s="20"/>
      <c r="Q14" s="20"/>
      <c r="R14" s="107"/>
    </row>
    <row r="15" spans="1:18">
      <c r="A15" s="33" t="s">
        <v>21</v>
      </c>
      <c r="B15" s="56" t="s">
        <v>42</v>
      </c>
      <c r="C15" s="56"/>
      <c r="D15" s="138">
        <f>(10^12)*(10^-3)*(D5/15)*10^(D7/10)</f>
        <v>3.9810717055349581E-2</v>
      </c>
      <c r="E15" s="70">
        <f>(10^12)*(10^-3)*(E5/15)*10^(E7/10)</f>
        <v>3.9810717055349581E-2</v>
      </c>
      <c r="F15" s="138">
        <f>(10^12)*(10^-3)*(D5/15)*10^((D7+F8)/10)</f>
        <v>1.9952623149688824</v>
      </c>
      <c r="G15" s="70">
        <f>(10^12)*(10^-3)*(E5/15)*10^((E7+G8)/10)</f>
        <v>1.9952623149688824</v>
      </c>
      <c r="H15" s="180"/>
      <c r="I15" s="138">
        <f>(10^12)*(10^-3)*(I5/15)*10^(I7/10)</f>
        <v>7.9621434110699163E-2</v>
      </c>
      <c r="J15" s="70">
        <f>(10^12)*(10^-3)*(J5/15)*10^(J7/10)</f>
        <v>7.9621434110699163E-2</v>
      </c>
      <c r="K15" s="138">
        <f>(10^12)*(10^-3)*(I5/15)*10^((I7+K8)/10)</f>
        <v>3.9905246299377648</v>
      </c>
      <c r="L15" s="126">
        <f>(10^12)*(10^-3)*(J5/15)*10^((J7+L8)/10)</f>
        <v>3.9905246299377648</v>
      </c>
      <c r="M15" s="415"/>
      <c r="N15" s="415"/>
      <c r="O15" s="29"/>
      <c r="P15" s="29"/>
      <c r="Q15" s="29"/>
      <c r="R15" s="21" t="s">
        <v>51</v>
      </c>
    </row>
    <row r="16" spans="1:18">
      <c r="A16" s="30" t="s">
        <v>52</v>
      </c>
      <c r="B16" s="19" t="s">
        <v>4</v>
      </c>
      <c r="C16" s="19"/>
      <c r="D16" s="102"/>
      <c r="E16" s="17"/>
      <c r="F16" s="45">
        <f>10*LOG(F15/D15)</f>
        <v>17.000000000000021</v>
      </c>
      <c r="G16" s="23">
        <f>10*LOG(G15/E15)</f>
        <v>17.000000000000021</v>
      </c>
      <c r="H16" s="87"/>
      <c r="I16" s="102"/>
      <c r="J16" s="17"/>
      <c r="K16" s="45">
        <f>10*LOG(K15/I15)</f>
        <v>17.000000000000021</v>
      </c>
      <c r="L16" s="121">
        <f>10*LOG(L15/J15)</f>
        <v>17.000000000000021</v>
      </c>
      <c r="M16" s="392"/>
      <c r="N16" s="392"/>
      <c r="O16" s="31"/>
      <c r="P16" s="31"/>
      <c r="Q16" s="31"/>
      <c r="R16" s="21" t="s">
        <v>53</v>
      </c>
    </row>
    <row r="17" spans="1:20">
      <c r="A17" s="144" t="s">
        <v>55</v>
      </c>
      <c r="B17" s="19" t="s">
        <v>40</v>
      </c>
      <c r="C17" s="19"/>
      <c r="D17" s="102"/>
      <c r="E17" s="17"/>
      <c r="F17" s="135">
        <f>D7+F8+10*LOG(D5/15)</f>
        <v>-87</v>
      </c>
      <c r="G17" s="22">
        <f>E7+G8+10*LOG(E5/15)</f>
        <v>-87</v>
      </c>
      <c r="H17" s="181"/>
      <c r="I17" s="102"/>
      <c r="J17" s="17"/>
      <c r="K17" s="135">
        <f>I7+K8+10*LOG(I5/15)</f>
        <v>-83.989700043360187</v>
      </c>
      <c r="L17" s="127">
        <f>J7+L8+10*LOG(J5/15)</f>
        <v>-83.989700043360187</v>
      </c>
      <c r="M17" s="391"/>
      <c r="N17" s="391"/>
      <c r="O17" s="25"/>
      <c r="P17" s="25"/>
      <c r="Q17" s="25"/>
      <c r="R17" s="60" t="s">
        <v>54</v>
      </c>
      <c r="T17" s="384"/>
    </row>
    <row r="18" spans="1:20" s="383" customFormat="1">
      <c r="A18" s="450" t="s">
        <v>138</v>
      </c>
      <c r="B18" s="388" t="s">
        <v>4</v>
      </c>
      <c r="C18" s="388">
        <v>-15</v>
      </c>
      <c r="D18" s="429"/>
      <c r="E18" s="387"/>
      <c r="F18" s="448"/>
      <c r="G18" s="391"/>
      <c r="H18" s="478"/>
      <c r="I18" s="429"/>
      <c r="J18" s="387"/>
      <c r="K18" s="448"/>
      <c r="L18" s="444"/>
      <c r="M18" s="391"/>
      <c r="N18" s="391"/>
      <c r="O18" s="391"/>
      <c r="P18" s="391"/>
      <c r="Q18" s="394"/>
      <c r="R18" s="410" t="s">
        <v>139</v>
      </c>
      <c r="S18" s="394"/>
      <c r="T18" s="384"/>
    </row>
    <row r="19" spans="1:20" s="383" customFormat="1">
      <c r="A19" s="481" t="s">
        <v>137</v>
      </c>
      <c r="B19" s="482" t="s">
        <v>4</v>
      </c>
      <c r="C19" s="388"/>
      <c r="D19" s="429"/>
      <c r="E19" s="387"/>
      <c r="F19" s="448"/>
      <c r="G19" s="391"/>
      <c r="H19" s="478"/>
      <c r="I19" s="429"/>
      <c r="J19" s="387"/>
      <c r="K19" s="448">
        <f>K17-F17-C18</f>
        <v>18.010299956639813</v>
      </c>
      <c r="L19" s="444">
        <f>L17-G17-C18</f>
        <v>18.010299956639813</v>
      </c>
      <c r="M19" s="391"/>
      <c r="N19" s="391"/>
      <c r="O19" s="391"/>
      <c r="P19" s="391"/>
      <c r="Q19" s="428"/>
      <c r="R19" s="484" t="s">
        <v>144</v>
      </c>
      <c r="S19" s="394"/>
      <c r="T19" s="384"/>
    </row>
    <row r="20" spans="1:20" ht="13" thickBot="1">
      <c r="A20" s="182" t="s">
        <v>32</v>
      </c>
      <c r="B20" s="81" t="s">
        <v>41</v>
      </c>
      <c r="C20" s="81"/>
      <c r="D20" s="139">
        <f>10*LOG((D15+F15)*10^-9)+10*LOG(F9*12)</f>
        <v>-58.96235411087541</v>
      </c>
      <c r="E20" s="183">
        <f>10*LOG((E15+G15)*10^-9)+10*LOG(G9*12)</f>
        <v>-58.96235411087541</v>
      </c>
      <c r="F20" s="140"/>
      <c r="G20" s="76"/>
      <c r="H20" s="184"/>
      <c r="I20" s="139">
        <f>10*LOG((I15+K15)*10^-9)+10*LOG(K9*12)</f>
        <v>-52.859028937935889</v>
      </c>
      <c r="J20" s="183">
        <f>10*LOG((J15+L15)*10^-9)+10*LOG(L9*12)</f>
        <v>-52.859028937935889</v>
      </c>
      <c r="K20" s="140"/>
      <c r="L20" s="449"/>
      <c r="M20" s="420"/>
      <c r="N20" s="420"/>
      <c r="O20" s="75"/>
      <c r="P20" s="75"/>
      <c r="Q20" s="75"/>
      <c r="R20" s="185" t="s">
        <v>30</v>
      </c>
      <c r="T20" s="384"/>
    </row>
    <row r="21" spans="1:20">
      <c r="K21" s="47"/>
      <c r="L21" s="47"/>
      <c r="M21" s="406"/>
      <c r="N21" s="406"/>
    </row>
    <row r="22" spans="1:20" ht="13" thickBot="1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20"/>
      <c r="L22" s="20"/>
      <c r="M22" s="389"/>
      <c r="N22" s="389"/>
      <c r="O22" s="17"/>
      <c r="P22" s="17"/>
      <c r="Q22" s="17"/>
    </row>
    <row r="23" spans="1:20" ht="13.5" thickBot="1">
      <c r="A23" s="8" t="s">
        <v>22</v>
      </c>
      <c r="B23" s="10"/>
      <c r="C23" s="490" t="s">
        <v>46</v>
      </c>
      <c r="D23" s="491"/>
      <c r="E23" s="491"/>
      <c r="F23" s="491"/>
      <c r="G23" s="491"/>
      <c r="H23" s="491"/>
      <c r="I23" s="491"/>
      <c r="J23" s="491"/>
      <c r="K23" s="491"/>
      <c r="L23" s="492"/>
      <c r="M23" s="488" t="s">
        <v>142</v>
      </c>
      <c r="N23" s="489"/>
      <c r="O23" s="143"/>
      <c r="P23" s="11"/>
      <c r="Q23" s="9"/>
      <c r="R23" s="186" t="s">
        <v>0</v>
      </c>
    </row>
    <row r="24" spans="1:20" ht="13">
      <c r="A24" s="28"/>
      <c r="B24" s="17"/>
      <c r="C24" s="108"/>
      <c r="D24" s="485" t="s">
        <v>59</v>
      </c>
      <c r="E24" s="487"/>
      <c r="F24" s="487" t="s">
        <v>86</v>
      </c>
      <c r="G24" s="486"/>
      <c r="H24" s="427"/>
      <c r="I24" s="485" t="s">
        <v>65</v>
      </c>
      <c r="J24" s="487"/>
      <c r="K24" s="485" t="s">
        <v>72</v>
      </c>
      <c r="L24" s="486"/>
      <c r="M24" s="445"/>
      <c r="N24" s="445"/>
      <c r="O24" s="18"/>
      <c r="P24" s="7"/>
      <c r="Q24" s="57"/>
      <c r="R24" s="187"/>
    </row>
    <row r="25" spans="1:20" ht="13">
      <c r="A25" s="28"/>
      <c r="B25" s="17"/>
      <c r="C25" s="86"/>
      <c r="D25" s="129" t="s">
        <v>49</v>
      </c>
      <c r="E25" s="130" t="s">
        <v>50</v>
      </c>
      <c r="F25" s="129" t="s">
        <v>49</v>
      </c>
      <c r="G25" s="14" t="s">
        <v>50</v>
      </c>
      <c r="H25" s="172"/>
      <c r="I25" s="129" t="s">
        <v>49</v>
      </c>
      <c r="J25" s="14" t="s">
        <v>50</v>
      </c>
      <c r="K25" s="130" t="s">
        <v>49</v>
      </c>
      <c r="L25" s="385" t="s">
        <v>50</v>
      </c>
      <c r="M25" s="445"/>
      <c r="N25" s="445"/>
      <c r="O25" s="18"/>
      <c r="P25" s="7"/>
      <c r="Q25" s="57"/>
      <c r="R25" s="187"/>
    </row>
    <row r="26" spans="1:20">
      <c r="A26" s="42" t="s">
        <v>114</v>
      </c>
      <c r="B26" s="105" t="s">
        <v>6</v>
      </c>
      <c r="C26" s="141"/>
      <c r="D26" s="123">
        <v>1.5</v>
      </c>
      <c r="E26" s="72">
        <f>$D26</f>
        <v>1.5</v>
      </c>
      <c r="F26" s="71"/>
      <c r="G26" s="73"/>
      <c r="H26" s="73"/>
      <c r="I26" s="123">
        <v>1.5</v>
      </c>
      <c r="J26" s="73">
        <f>$I26</f>
        <v>1.5</v>
      </c>
      <c r="K26" s="7"/>
      <c r="L26" s="409"/>
      <c r="M26" s="384"/>
      <c r="N26" s="384"/>
      <c r="O26" s="18"/>
      <c r="P26" s="7"/>
      <c r="Q26" s="57"/>
      <c r="R26" s="55"/>
    </row>
    <row r="27" spans="1:20" ht="15.5">
      <c r="A27" s="218" t="s">
        <v>115</v>
      </c>
      <c r="B27" s="105" t="s">
        <v>6</v>
      </c>
      <c r="C27" s="141"/>
      <c r="D27" s="219">
        <v>1.5</v>
      </c>
      <c r="E27" s="72">
        <f>$D27</f>
        <v>1.5</v>
      </c>
      <c r="F27" s="71"/>
      <c r="G27" s="72"/>
      <c r="H27" s="216"/>
      <c r="I27" s="219">
        <v>1.5</v>
      </c>
      <c r="J27" s="73">
        <f>$I27</f>
        <v>1.5</v>
      </c>
      <c r="K27" s="7"/>
      <c r="L27" s="409"/>
      <c r="M27" s="384"/>
      <c r="N27" s="384"/>
      <c r="O27" s="18"/>
      <c r="P27" s="7"/>
      <c r="Q27" s="57"/>
      <c r="R27" s="55"/>
    </row>
    <row r="28" spans="1:20">
      <c r="A28" s="33" t="s">
        <v>23</v>
      </c>
      <c r="B28" s="105" t="s">
        <v>6</v>
      </c>
      <c r="C28" s="141"/>
      <c r="D28" s="71"/>
      <c r="E28" s="72"/>
      <c r="F28" s="123">
        <v>0.3</v>
      </c>
      <c r="G28" s="72">
        <f>$F28</f>
        <v>0.3</v>
      </c>
      <c r="H28" s="216"/>
      <c r="I28" s="71"/>
      <c r="J28" s="73"/>
      <c r="K28" s="215">
        <v>0.3</v>
      </c>
      <c r="L28" s="418">
        <f>$K28</f>
        <v>0.3</v>
      </c>
      <c r="M28" s="417"/>
      <c r="N28" s="417"/>
      <c r="O28" s="71"/>
      <c r="P28" s="72"/>
      <c r="Q28" s="73"/>
      <c r="R28" s="55"/>
    </row>
    <row r="29" spans="1:20" ht="15.5">
      <c r="A29" s="442" t="s">
        <v>116</v>
      </c>
      <c r="B29" s="431" t="s">
        <v>6</v>
      </c>
      <c r="C29" s="141"/>
      <c r="D29" s="416"/>
      <c r="E29" s="418"/>
      <c r="F29" s="243">
        <v>0.3</v>
      </c>
      <c r="G29" s="418">
        <f>$F29</f>
        <v>0.3</v>
      </c>
      <c r="H29" s="418"/>
      <c r="I29" s="416"/>
      <c r="J29" s="418"/>
      <c r="K29" s="243">
        <v>0.3</v>
      </c>
      <c r="L29" s="418">
        <f>$K29</f>
        <v>0.3</v>
      </c>
      <c r="M29" s="417"/>
      <c r="N29" s="417"/>
      <c r="O29" s="416"/>
      <c r="P29" s="417"/>
      <c r="Q29" s="418"/>
      <c r="R29" s="413" t="s">
        <v>117</v>
      </c>
    </row>
    <row r="30" spans="1:20" s="383" customFormat="1" ht="13" thickBot="1">
      <c r="A30" s="178" t="s">
        <v>140</v>
      </c>
      <c r="B30" s="432" t="s">
        <v>6</v>
      </c>
      <c r="C30" s="142"/>
      <c r="D30" s="454"/>
      <c r="E30" s="419"/>
      <c r="F30" s="454"/>
      <c r="G30" s="419"/>
      <c r="H30" s="217"/>
      <c r="I30" s="454"/>
      <c r="J30" s="419"/>
      <c r="K30" s="454"/>
      <c r="L30" s="419"/>
      <c r="M30" s="231">
        <v>4.5</v>
      </c>
      <c r="N30" s="419">
        <f>$M30</f>
        <v>4.5</v>
      </c>
      <c r="O30" s="454"/>
      <c r="P30" s="454"/>
      <c r="Q30" s="419"/>
      <c r="R30" s="483" t="s">
        <v>141</v>
      </c>
      <c r="S30" s="384"/>
    </row>
    <row r="31" spans="1:20">
      <c r="D31" s="72"/>
      <c r="E31" s="72"/>
      <c r="F31" s="72"/>
      <c r="G31" s="72"/>
      <c r="H31" s="72"/>
      <c r="I31" s="72"/>
      <c r="J31" s="72"/>
      <c r="K31" s="72"/>
      <c r="L31" s="72"/>
      <c r="M31" s="417"/>
      <c r="N31" s="417"/>
      <c r="O31" s="72"/>
      <c r="P31" s="72"/>
      <c r="Q31" s="72"/>
    </row>
    <row r="32" spans="1:20" ht="13.5" thickBot="1">
      <c r="A32" s="63"/>
      <c r="B32" s="17"/>
      <c r="C32" s="17"/>
      <c r="D32" s="17"/>
      <c r="E32" s="17"/>
      <c r="F32" s="17"/>
      <c r="G32" s="17"/>
      <c r="H32" s="17"/>
      <c r="I32" s="17"/>
      <c r="J32" s="17"/>
      <c r="K32" s="20"/>
      <c r="L32" s="20"/>
      <c r="M32" s="389"/>
      <c r="N32" s="389"/>
      <c r="O32" s="20"/>
      <c r="P32" s="20"/>
      <c r="Q32" s="20"/>
    </row>
    <row r="33" spans="1:18" ht="13.5" thickBot="1">
      <c r="A33" s="8" t="s">
        <v>24</v>
      </c>
      <c r="B33" s="10"/>
      <c r="C33" s="490" t="s">
        <v>46</v>
      </c>
      <c r="D33" s="491"/>
      <c r="E33" s="491"/>
      <c r="F33" s="491"/>
      <c r="G33" s="491"/>
      <c r="H33" s="491"/>
      <c r="I33" s="491"/>
      <c r="J33" s="491"/>
      <c r="K33" s="491"/>
      <c r="L33" s="492"/>
      <c r="M33" s="488" t="s">
        <v>142</v>
      </c>
      <c r="N33" s="489"/>
      <c r="O33" s="496" t="s">
        <v>18</v>
      </c>
      <c r="P33" s="497"/>
      <c r="Q33" s="111"/>
      <c r="R33" s="159" t="s">
        <v>0</v>
      </c>
    </row>
    <row r="34" spans="1:18" ht="13">
      <c r="A34" s="28"/>
      <c r="B34" s="17"/>
      <c r="C34" s="423"/>
      <c r="D34" s="485" t="s">
        <v>59</v>
      </c>
      <c r="E34" s="487"/>
      <c r="F34" s="485" t="s">
        <v>87</v>
      </c>
      <c r="G34" s="487"/>
      <c r="H34" s="427"/>
      <c r="I34" s="485" t="s">
        <v>65</v>
      </c>
      <c r="J34" s="487"/>
      <c r="K34" s="485" t="s">
        <v>88</v>
      </c>
      <c r="L34" s="486"/>
      <c r="M34" s="397"/>
      <c r="N34" s="397"/>
      <c r="O34" s="103"/>
      <c r="P34" s="111"/>
      <c r="Q34" s="145"/>
      <c r="R34" s="14"/>
    </row>
    <row r="35" spans="1:18" ht="13">
      <c r="A35" s="28"/>
      <c r="B35" s="17"/>
      <c r="C35" s="86"/>
      <c r="D35" s="129" t="s">
        <v>49</v>
      </c>
      <c r="E35" s="130" t="s">
        <v>50</v>
      </c>
      <c r="F35" s="129" t="s">
        <v>49</v>
      </c>
      <c r="G35" s="130" t="s">
        <v>50</v>
      </c>
      <c r="H35" s="179"/>
      <c r="I35" s="130" t="s">
        <v>49</v>
      </c>
      <c r="J35" s="130" t="s">
        <v>50</v>
      </c>
      <c r="K35" s="129" t="s">
        <v>49</v>
      </c>
      <c r="L35" s="385" t="s">
        <v>50</v>
      </c>
      <c r="M35" s="445" t="s">
        <v>49</v>
      </c>
      <c r="N35" s="445" t="s">
        <v>50</v>
      </c>
      <c r="O35" s="129" t="s">
        <v>49</v>
      </c>
      <c r="P35" s="14" t="s">
        <v>50</v>
      </c>
      <c r="Q35" s="145"/>
      <c r="R35" s="14"/>
    </row>
    <row r="36" spans="1:18" ht="14.5">
      <c r="A36" s="64"/>
      <c r="B36" s="24"/>
      <c r="C36" s="95"/>
      <c r="D36" s="74"/>
      <c r="E36" s="24"/>
      <c r="F36" s="74"/>
      <c r="G36" s="24"/>
      <c r="H36" s="95"/>
      <c r="I36" s="24"/>
      <c r="J36" s="24"/>
      <c r="K36" s="74"/>
      <c r="L36" s="446"/>
      <c r="M36" s="393"/>
      <c r="N36" s="393"/>
      <c r="O36" s="146"/>
      <c r="P36" s="112"/>
      <c r="Q36" s="112"/>
      <c r="R36" s="57"/>
    </row>
    <row r="37" spans="1:18">
      <c r="A37" s="34" t="s">
        <v>89</v>
      </c>
      <c r="B37" s="35" t="s">
        <v>5</v>
      </c>
      <c r="C37" s="109"/>
      <c r="D37" s="36">
        <v>0</v>
      </c>
      <c r="E37" s="188">
        <v>0</v>
      </c>
      <c r="F37" s="36">
        <v>1</v>
      </c>
      <c r="G37" s="188">
        <v>1</v>
      </c>
      <c r="H37" s="189"/>
      <c r="I37" s="188"/>
      <c r="J37" s="188"/>
      <c r="K37" s="36"/>
      <c r="L37" s="435"/>
      <c r="M37" s="469"/>
      <c r="N37" s="469"/>
      <c r="O37" s="48"/>
      <c r="P37" s="154"/>
      <c r="Q37" s="113"/>
      <c r="R37" s="67" t="s">
        <v>29</v>
      </c>
    </row>
    <row r="38" spans="1:18" ht="13">
      <c r="A38" s="37" t="s">
        <v>90</v>
      </c>
      <c r="B38" s="35" t="s">
        <v>4</v>
      </c>
      <c r="C38" s="109"/>
      <c r="D38" s="188">
        <f>D$27*D37</f>
        <v>0</v>
      </c>
      <c r="E38" s="188">
        <f>E$27*E37</f>
        <v>0</v>
      </c>
      <c r="F38" s="36">
        <f>F$29*F37</f>
        <v>0.3</v>
      </c>
      <c r="G38" s="188">
        <f>G$29*G37</f>
        <v>0.3</v>
      </c>
      <c r="H38" s="189"/>
      <c r="I38" s="188"/>
      <c r="J38" s="188"/>
      <c r="K38" s="36"/>
      <c r="L38" s="435"/>
      <c r="M38" s="469"/>
      <c r="N38" s="469"/>
      <c r="O38" s="160">
        <f>SQRT(SUMSQ(D38,F38))</f>
        <v>0.3</v>
      </c>
      <c r="P38" s="161">
        <f>SQRT(SUMSQ(E38,G38))</f>
        <v>0.3</v>
      </c>
      <c r="Q38" s="114"/>
      <c r="R38" s="67" t="s">
        <v>43</v>
      </c>
    </row>
    <row r="39" spans="1:18" ht="13">
      <c r="A39" s="38"/>
      <c r="B39" s="24"/>
      <c r="C39" s="95"/>
      <c r="D39" s="39"/>
      <c r="E39" s="40"/>
      <c r="F39" s="39"/>
      <c r="G39" s="40"/>
      <c r="H39" s="192"/>
      <c r="I39" s="40"/>
      <c r="J39" s="40"/>
      <c r="K39" s="39"/>
      <c r="L39" s="452"/>
      <c r="M39" s="403"/>
      <c r="N39" s="403"/>
      <c r="O39" s="150"/>
      <c r="P39" s="151"/>
      <c r="Q39" s="112"/>
      <c r="R39" s="67"/>
    </row>
    <row r="40" spans="1:18" ht="13">
      <c r="A40" s="38"/>
      <c r="B40" s="24"/>
      <c r="C40" s="95"/>
      <c r="D40" s="39"/>
      <c r="E40" s="40"/>
      <c r="F40" s="39"/>
      <c r="G40" s="40"/>
      <c r="H40" s="192"/>
      <c r="I40" s="40"/>
      <c r="J40" s="40"/>
      <c r="K40" s="39"/>
      <c r="L40" s="452"/>
      <c r="M40" s="403"/>
      <c r="N40" s="403"/>
      <c r="O40" s="150"/>
      <c r="P40" s="151"/>
      <c r="Q40" s="112"/>
      <c r="R40" s="67"/>
    </row>
    <row r="41" spans="1:18">
      <c r="A41" s="34" t="s">
        <v>93</v>
      </c>
      <c r="B41" s="35" t="s">
        <v>5</v>
      </c>
      <c r="C41" s="109"/>
      <c r="D41" s="36">
        <v>1</v>
      </c>
      <c r="E41" s="188">
        <v>1</v>
      </c>
      <c r="F41" s="36">
        <v>1</v>
      </c>
      <c r="G41" s="188">
        <v>1</v>
      </c>
      <c r="H41" s="189"/>
      <c r="I41" s="188"/>
      <c r="J41" s="188"/>
      <c r="K41" s="36"/>
      <c r="L41" s="435"/>
      <c r="M41" s="469"/>
      <c r="N41" s="469"/>
      <c r="O41" s="48"/>
      <c r="P41" s="154"/>
      <c r="Q41" s="113"/>
      <c r="R41" s="67" t="s">
        <v>29</v>
      </c>
    </row>
    <row r="42" spans="1:18" ht="13">
      <c r="A42" s="37" t="s">
        <v>84</v>
      </c>
      <c r="B42" s="35" t="s">
        <v>4</v>
      </c>
      <c r="C42" s="109"/>
      <c r="D42" s="188">
        <f>D$27*D41</f>
        <v>1.5</v>
      </c>
      <c r="E42" s="188">
        <f>E$27*E41</f>
        <v>1.5</v>
      </c>
      <c r="F42" s="36">
        <f>F$29*F41</f>
        <v>0.3</v>
      </c>
      <c r="G42" s="188">
        <f>G$29*G41</f>
        <v>0.3</v>
      </c>
      <c r="H42" s="189"/>
      <c r="I42" s="188"/>
      <c r="J42" s="188"/>
      <c r="K42" s="36"/>
      <c r="L42" s="435"/>
      <c r="M42" s="469"/>
      <c r="N42" s="469"/>
      <c r="O42" s="160">
        <f>SQRT(SUMSQ(D42,F42))</f>
        <v>1.5297058540778354</v>
      </c>
      <c r="P42" s="161">
        <f>SQRT(SUMSQ(E42,G42))</f>
        <v>1.5297058540778354</v>
      </c>
      <c r="Q42" s="114"/>
      <c r="R42" s="67" t="s">
        <v>44</v>
      </c>
    </row>
    <row r="43" spans="1:18" ht="13">
      <c r="A43" s="38"/>
      <c r="B43" s="24"/>
      <c r="C43" s="95"/>
      <c r="D43" s="39"/>
      <c r="E43" s="40"/>
      <c r="F43" s="39"/>
      <c r="G43" s="40"/>
      <c r="H43" s="192"/>
      <c r="I43" s="40"/>
      <c r="J43" s="40"/>
      <c r="K43" s="39"/>
      <c r="L43" s="452"/>
      <c r="M43" s="403"/>
      <c r="N43" s="403"/>
      <c r="O43" s="150"/>
      <c r="P43" s="151"/>
      <c r="Q43" s="112"/>
      <c r="R43" s="67"/>
    </row>
    <row r="44" spans="1:18" ht="13">
      <c r="A44" s="38"/>
      <c r="B44" s="24"/>
      <c r="C44" s="95"/>
      <c r="D44" s="39"/>
      <c r="E44" s="40"/>
      <c r="F44" s="39"/>
      <c r="G44" s="40"/>
      <c r="H44" s="192"/>
      <c r="I44" s="40"/>
      <c r="J44" s="40"/>
      <c r="K44" s="39"/>
      <c r="L44" s="452"/>
      <c r="M44" s="403"/>
      <c r="N44" s="403"/>
      <c r="O44" s="150"/>
      <c r="P44" s="151"/>
      <c r="Q44" s="112"/>
      <c r="R44" s="67"/>
    </row>
    <row r="45" spans="1:18">
      <c r="A45" s="34" t="s">
        <v>60</v>
      </c>
      <c r="B45" s="35" t="s">
        <v>5</v>
      </c>
      <c r="C45" s="109"/>
      <c r="D45" s="36">
        <v>1</v>
      </c>
      <c r="E45" s="188">
        <v>1</v>
      </c>
      <c r="F45" s="36">
        <f>F15/(D15+F15)</f>
        <v>0.9804376961274206</v>
      </c>
      <c r="G45" s="188">
        <f>G15/(E15+G15)</f>
        <v>0.9804376961274206</v>
      </c>
      <c r="H45" s="189"/>
      <c r="I45" s="188"/>
      <c r="J45" s="188"/>
      <c r="K45" s="36"/>
      <c r="L45" s="435"/>
      <c r="M45" s="469"/>
      <c r="N45" s="469"/>
      <c r="O45" s="48"/>
      <c r="P45" s="154"/>
      <c r="Q45" s="113"/>
      <c r="R45" s="158" t="s">
        <v>56</v>
      </c>
    </row>
    <row r="46" spans="1:18" ht="13">
      <c r="A46" s="37" t="s">
        <v>61</v>
      </c>
      <c r="B46" s="35" t="s">
        <v>4</v>
      </c>
      <c r="C46" s="109"/>
      <c r="D46" s="36">
        <f>D$26*D45</f>
        <v>1.5</v>
      </c>
      <c r="E46" s="188">
        <f>E$26*E45</f>
        <v>1.5</v>
      </c>
      <c r="F46" s="36">
        <f>F$28*F45</f>
        <v>0.29413130883822619</v>
      </c>
      <c r="G46" s="188">
        <f>G$28*G45</f>
        <v>0.29413130883822619</v>
      </c>
      <c r="H46" s="189"/>
      <c r="I46" s="188"/>
      <c r="J46" s="188"/>
      <c r="K46" s="36"/>
      <c r="L46" s="435"/>
      <c r="M46" s="469"/>
      <c r="N46" s="469"/>
      <c r="O46" s="160">
        <f>SQRT(SUMSQ(D46,F46))</f>
        <v>1.5285657417458001</v>
      </c>
      <c r="P46" s="161">
        <f>SQRT(SUMSQ(E46,G46))</f>
        <v>1.5285657417458001</v>
      </c>
      <c r="Q46" s="114"/>
      <c r="R46" s="67" t="s">
        <v>45</v>
      </c>
    </row>
    <row r="47" spans="1:18" ht="13">
      <c r="A47" s="38"/>
      <c r="B47" s="24"/>
      <c r="C47" s="95"/>
      <c r="D47" s="39"/>
      <c r="E47" s="40"/>
      <c r="F47" s="39"/>
      <c r="G47" s="40"/>
      <c r="H47" s="192"/>
      <c r="I47" s="40"/>
      <c r="J47" s="40"/>
      <c r="K47" s="39"/>
      <c r="L47" s="452"/>
      <c r="M47" s="403"/>
      <c r="N47" s="403"/>
      <c r="O47" s="150"/>
      <c r="P47" s="151"/>
      <c r="Q47" s="112"/>
      <c r="R47" s="67"/>
    </row>
    <row r="48" spans="1:18" ht="13">
      <c r="A48" s="38"/>
      <c r="B48" s="24"/>
      <c r="C48" s="95"/>
      <c r="D48" s="39"/>
      <c r="E48" s="40"/>
      <c r="F48" s="39"/>
      <c r="G48" s="40"/>
      <c r="H48" s="192"/>
      <c r="I48" s="40"/>
      <c r="J48" s="40"/>
      <c r="K48" s="39"/>
      <c r="L48" s="452"/>
      <c r="M48" s="403"/>
      <c r="N48" s="403"/>
      <c r="O48" s="150"/>
      <c r="P48" s="151"/>
      <c r="Q48" s="112"/>
      <c r="R48" s="67"/>
    </row>
    <row r="49" spans="1:18">
      <c r="A49" s="34" t="s">
        <v>91</v>
      </c>
      <c r="B49" s="35" t="s">
        <v>5</v>
      </c>
      <c r="C49" s="109"/>
      <c r="D49" s="36"/>
      <c r="E49" s="188"/>
      <c r="F49" s="36"/>
      <c r="G49" s="188"/>
      <c r="H49" s="189"/>
      <c r="I49" s="188">
        <v>0</v>
      </c>
      <c r="J49" s="188">
        <v>0</v>
      </c>
      <c r="K49" s="36">
        <v>1</v>
      </c>
      <c r="L49" s="435">
        <v>1</v>
      </c>
      <c r="M49" s="469"/>
      <c r="N49" s="469"/>
      <c r="O49" s="48"/>
      <c r="P49" s="154"/>
      <c r="Q49" s="113"/>
      <c r="R49" s="67" t="s">
        <v>29</v>
      </c>
    </row>
    <row r="50" spans="1:18" ht="13">
      <c r="A50" s="37" t="s">
        <v>92</v>
      </c>
      <c r="B50" s="35" t="s">
        <v>4</v>
      </c>
      <c r="C50" s="109"/>
      <c r="D50" s="36"/>
      <c r="E50" s="188"/>
      <c r="F50" s="36"/>
      <c r="G50" s="188"/>
      <c r="H50" s="189"/>
      <c r="I50" s="188">
        <f>I$27*I49</f>
        <v>0</v>
      </c>
      <c r="J50" s="188">
        <f>J$27*J49</f>
        <v>0</v>
      </c>
      <c r="K50" s="36">
        <f>K$29*K49</f>
        <v>0.3</v>
      </c>
      <c r="L50" s="435">
        <f>L$29*L49</f>
        <v>0.3</v>
      </c>
      <c r="M50" s="469"/>
      <c r="N50" s="469"/>
      <c r="O50" s="160">
        <f>SQRT(SUMSQ(I50,K50))</f>
        <v>0.3</v>
      </c>
      <c r="P50" s="161">
        <f>SQRT(SUMSQ(J50,L50))</f>
        <v>0.3</v>
      </c>
      <c r="Q50" s="114"/>
      <c r="R50" s="67" t="s">
        <v>43</v>
      </c>
    </row>
    <row r="51" spans="1:18" ht="13">
      <c r="A51" s="38"/>
      <c r="B51" s="24"/>
      <c r="C51" s="95"/>
      <c r="D51" s="39"/>
      <c r="E51" s="40"/>
      <c r="F51" s="39"/>
      <c r="G51" s="40"/>
      <c r="H51" s="192"/>
      <c r="I51" s="40"/>
      <c r="J51" s="40"/>
      <c r="K51" s="39"/>
      <c r="L51" s="452"/>
      <c r="M51" s="403"/>
      <c r="N51" s="403"/>
      <c r="O51" s="150"/>
      <c r="P51" s="151"/>
      <c r="Q51" s="112"/>
      <c r="R51" s="67"/>
    </row>
    <row r="52" spans="1:18" ht="13">
      <c r="A52" s="38"/>
      <c r="B52" s="24"/>
      <c r="C52" s="95"/>
      <c r="D52" s="39"/>
      <c r="E52" s="40"/>
      <c r="F52" s="39"/>
      <c r="G52" s="40"/>
      <c r="H52" s="192"/>
      <c r="I52" s="40"/>
      <c r="J52" s="40"/>
      <c r="K52" s="39"/>
      <c r="L52" s="452"/>
      <c r="M52" s="403"/>
      <c r="N52" s="403"/>
      <c r="O52" s="150"/>
      <c r="P52" s="151"/>
      <c r="Q52" s="112"/>
      <c r="R52" s="67"/>
    </row>
    <row r="53" spans="1:18">
      <c r="A53" s="34" t="s">
        <v>94</v>
      </c>
      <c r="B53" s="35" t="s">
        <v>5</v>
      </c>
      <c r="C53" s="109"/>
      <c r="D53" s="36"/>
      <c r="E53" s="188"/>
      <c r="F53" s="36"/>
      <c r="G53" s="188"/>
      <c r="H53" s="189"/>
      <c r="I53" s="188">
        <v>1</v>
      </c>
      <c r="J53" s="188">
        <v>1</v>
      </c>
      <c r="K53" s="36">
        <v>1</v>
      </c>
      <c r="L53" s="435">
        <v>1</v>
      </c>
      <c r="M53" s="469"/>
      <c r="N53" s="469"/>
      <c r="O53" s="48"/>
      <c r="P53" s="154"/>
      <c r="Q53" s="113"/>
      <c r="R53" s="67" t="s">
        <v>29</v>
      </c>
    </row>
    <row r="54" spans="1:18" ht="13">
      <c r="A54" s="37" t="s">
        <v>95</v>
      </c>
      <c r="B54" s="35" t="s">
        <v>4</v>
      </c>
      <c r="C54" s="109"/>
      <c r="D54" s="36"/>
      <c r="E54" s="188"/>
      <c r="F54" s="36"/>
      <c r="G54" s="188"/>
      <c r="H54" s="189"/>
      <c r="I54" s="188">
        <f>I$27*I53</f>
        <v>1.5</v>
      </c>
      <c r="J54" s="188">
        <f>J$27*J53</f>
        <v>1.5</v>
      </c>
      <c r="K54" s="36">
        <f>K$29*K53</f>
        <v>0.3</v>
      </c>
      <c r="L54" s="435">
        <f>L$29*L53</f>
        <v>0.3</v>
      </c>
      <c r="M54" s="469"/>
      <c r="N54" s="469"/>
      <c r="O54" s="160">
        <f>SQRT(SUMSQ(I54,K54))</f>
        <v>1.5297058540778354</v>
      </c>
      <c r="P54" s="161">
        <f>SQRT(SUMSQ(J54,L54))</f>
        <v>1.5297058540778354</v>
      </c>
      <c r="Q54" s="114"/>
      <c r="R54" s="67" t="s">
        <v>44</v>
      </c>
    </row>
    <row r="55" spans="1:18" ht="13">
      <c r="A55" s="38"/>
      <c r="B55" s="24"/>
      <c r="C55" s="95"/>
      <c r="D55" s="39"/>
      <c r="E55" s="40"/>
      <c r="F55" s="39"/>
      <c r="G55" s="40"/>
      <c r="H55" s="192"/>
      <c r="I55" s="40"/>
      <c r="J55" s="40"/>
      <c r="K55" s="39"/>
      <c r="L55" s="452"/>
      <c r="M55" s="403"/>
      <c r="N55" s="403"/>
      <c r="O55" s="150"/>
      <c r="P55" s="151"/>
      <c r="Q55" s="112"/>
      <c r="R55" s="67"/>
    </row>
    <row r="56" spans="1:18" ht="13">
      <c r="A56" s="38"/>
      <c r="B56" s="24"/>
      <c r="C56" s="95"/>
      <c r="D56" s="39"/>
      <c r="E56" s="40"/>
      <c r="F56" s="39"/>
      <c r="G56" s="40"/>
      <c r="H56" s="192"/>
      <c r="I56" s="40"/>
      <c r="J56" s="40"/>
      <c r="K56" s="39"/>
      <c r="L56" s="452"/>
      <c r="M56" s="403"/>
      <c r="N56" s="403"/>
      <c r="O56" s="150"/>
      <c r="P56" s="151"/>
      <c r="Q56" s="112"/>
      <c r="R56" s="67"/>
    </row>
    <row r="57" spans="1:18">
      <c r="A57" s="34" t="s">
        <v>66</v>
      </c>
      <c r="B57" s="193" t="s">
        <v>5</v>
      </c>
      <c r="C57" s="109"/>
      <c r="D57" s="36"/>
      <c r="E57" s="188"/>
      <c r="F57" s="36"/>
      <c r="G57" s="188"/>
      <c r="H57" s="189"/>
      <c r="I57" s="188">
        <v>1</v>
      </c>
      <c r="J57" s="188">
        <v>1</v>
      </c>
      <c r="K57" s="36">
        <f>K15/(I15+K15)</f>
        <v>0.9804376961274206</v>
      </c>
      <c r="L57" s="435">
        <f>L15/(J15+L15)</f>
        <v>0.9804376961274206</v>
      </c>
      <c r="M57" s="469"/>
      <c r="N57" s="469"/>
      <c r="O57" s="48"/>
      <c r="P57" s="154"/>
      <c r="Q57" s="113"/>
      <c r="R57" s="158" t="s">
        <v>56</v>
      </c>
    </row>
    <row r="58" spans="1:18" ht="13">
      <c r="A58" s="37" t="s">
        <v>67</v>
      </c>
      <c r="B58" s="193" t="s">
        <v>4</v>
      </c>
      <c r="C58" s="109"/>
      <c r="D58" s="36"/>
      <c r="E58" s="188"/>
      <c r="F58" s="36"/>
      <c r="G58" s="188"/>
      <c r="H58" s="189"/>
      <c r="I58" s="188">
        <f>I$26*I57</f>
        <v>1.5</v>
      </c>
      <c r="J58" s="188">
        <f>J$26*J57</f>
        <v>1.5</v>
      </c>
      <c r="K58" s="36">
        <f>K$28*K57</f>
        <v>0.29413130883822619</v>
      </c>
      <c r="L58" s="435">
        <f>L$28*L57</f>
        <v>0.29413130883822619</v>
      </c>
      <c r="M58" s="469"/>
      <c r="N58" s="469"/>
      <c r="O58" s="160">
        <f>SQRT(SUMSQ(I58,K58))</f>
        <v>1.5285657417458001</v>
      </c>
      <c r="P58" s="161">
        <f>SQRT(SUMSQ(J58,L58))</f>
        <v>1.5285657417458001</v>
      </c>
      <c r="Q58" s="114"/>
      <c r="R58" s="67" t="s">
        <v>45</v>
      </c>
    </row>
    <row r="59" spans="1:18" s="383" customFormat="1" ht="13">
      <c r="A59" s="325"/>
      <c r="B59" s="393"/>
      <c r="C59" s="426"/>
      <c r="D59" s="402"/>
      <c r="E59" s="403"/>
      <c r="F59" s="402"/>
      <c r="G59" s="403"/>
      <c r="H59" s="477"/>
      <c r="I59" s="403"/>
      <c r="J59" s="403"/>
      <c r="K59" s="402"/>
      <c r="L59" s="452"/>
      <c r="M59" s="403"/>
      <c r="N59" s="403"/>
      <c r="O59" s="456"/>
      <c r="P59" s="457"/>
      <c r="Q59" s="434"/>
      <c r="R59" s="413"/>
    </row>
    <row r="60" spans="1:18" s="383" customFormat="1" ht="13">
      <c r="A60" s="398" t="s">
        <v>145</v>
      </c>
      <c r="B60" s="399" t="s">
        <v>5</v>
      </c>
      <c r="C60" s="109"/>
      <c r="D60" s="400">
        <v>1</v>
      </c>
      <c r="E60" s="469">
        <v>1</v>
      </c>
      <c r="F60" s="400">
        <v>1</v>
      </c>
      <c r="G60" s="469">
        <v>1</v>
      </c>
      <c r="H60" s="476"/>
      <c r="I60" s="400">
        <v>1</v>
      </c>
      <c r="J60" s="469">
        <v>1</v>
      </c>
      <c r="K60" s="400">
        <v>1</v>
      </c>
      <c r="L60" s="435">
        <v>1</v>
      </c>
      <c r="M60" s="469">
        <v>1</v>
      </c>
      <c r="N60" s="469">
        <v>1</v>
      </c>
      <c r="O60" s="464"/>
      <c r="P60" s="465"/>
      <c r="Q60" s="436"/>
      <c r="R60" s="413" t="s">
        <v>29</v>
      </c>
    </row>
    <row r="61" spans="1:18" s="383" customFormat="1" ht="13">
      <c r="A61" s="401" t="s">
        <v>146</v>
      </c>
      <c r="B61" s="399" t="s">
        <v>4</v>
      </c>
      <c r="C61" s="109"/>
      <c r="D61" s="400">
        <f>D$27*D60</f>
        <v>1.5</v>
      </c>
      <c r="E61" s="469">
        <f>E$27*E60</f>
        <v>1.5</v>
      </c>
      <c r="F61" s="400">
        <f>F$29*F60</f>
        <v>0.3</v>
      </c>
      <c r="G61" s="469">
        <f>G$29*G60</f>
        <v>0.3</v>
      </c>
      <c r="H61" s="476"/>
      <c r="I61" s="400">
        <f>I$27*I60</f>
        <v>1.5</v>
      </c>
      <c r="J61" s="469">
        <f>J$27*J60</f>
        <v>1.5</v>
      </c>
      <c r="K61" s="400">
        <f>K$29*K60</f>
        <v>0.3</v>
      </c>
      <c r="L61" s="435">
        <f>L$29*L60</f>
        <v>0.3</v>
      </c>
      <c r="M61" s="400">
        <f>M$30*M60</f>
        <v>4.5</v>
      </c>
      <c r="N61" s="435">
        <f>N$30*N60</f>
        <v>4.5</v>
      </c>
      <c r="O61" s="464">
        <f>SQRT(SUMSQ(D61,F61,I61,K61,M61))</f>
        <v>4.9929950931279716</v>
      </c>
      <c r="P61" s="465">
        <f>SQRT(SUMSQ(E61,G61,J61,L61,N61))</f>
        <v>4.9929950931279716</v>
      </c>
      <c r="Q61" s="436"/>
      <c r="R61" s="413" t="s">
        <v>143</v>
      </c>
    </row>
    <row r="62" spans="1:18" ht="13.5" thickBot="1">
      <c r="A62" s="80"/>
      <c r="B62" s="96"/>
      <c r="C62" s="110"/>
      <c r="D62" s="194"/>
      <c r="E62" s="195"/>
      <c r="F62" s="194"/>
      <c r="G62" s="195"/>
      <c r="H62" s="196"/>
      <c r="I62" s="195"/>
      <c r="J62" s="195"/>
      <c r="K62" s="194"/>
      <c r="L62" s="453"/>
      <c r="M62" s="470"/>
      <c r="N62" s="470"/>
      <c r="O62" s="147"/>
      <c r="P62" s="115"/>
      <c r="Q62" s="115"/>
      <c r="R62" s="68"/>
    </row>
    <row r="63" spans="1:18" ht="13">
      <c r="B63" s="24"/>
      <c r="C63" s="24"/>
      <c r="D63" s="40"/>
      <c r="E63" s="40"/>
      <c r="F63" s="40"/>
      <c r="G63" s="40"/>
      <c r="H63" s="40"/>
      <c r="I63" s="40"/>
      <c r="J63" s="40"/>
      <c r="K63" s="40"/>
      <c r="L63" s="40"/>
      <c r="M63" s="403"/>
      <c r="N63" s="403"/>
      <c r="O63" s="41"/>
      <c r="P63" s="41"/>
      <c r="Q63" s="41"/>
      <c r="R63" s="41"/>
    </row>
    <row r="64" spans="1:18" ht="13.5" thickBot="1">
      <c r="A64" s="197"/>
      <c r="K64" s="47"/>
      <c r="L64" s="47"/>
      <c r="M64" s="406"/>
      <c r="N64" s="406"/>
    </row>
    <row r="65" spans="1:18" ht="13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27"/>
      <c r="L65" s="27"/>
      <c r="M65" s="395"/>
      <c r="N65" s="395"/>
      <c r="O65" s="44"/>
      <c r="P65" s="44"/>
      <c r="Q65" s="44"/>
      <c r="R65" s="12" t="s">
        <v>0</v>
      </c>
    </row>
    <row r="66" spans="1:18" ht="13.5" thickBot="1">
      <c r="A66" s="42" t="s">
        <v>48</v>
      </c>
      <c r="B66" s="17"/>
      <c r="C66" s="17"/>
      <c r="D66" s="17"/>
      <c r="E66" s="17"/>
      <c r="F66" s="17"/>
      <c r="G66" s="17"/>
      <c r="H66" s="17"/>
      <c r="I66" s="17"/>
      <c r="J66" s="17"/>
      <c r="K66" s="20"/>
      <c r="L66" s="20"/>
      <c r="M66" s="389"/>
      <c r="N66" s="389"/>
      <c r="O66" s="24"/>
      <c r="P66" s="24"/>
      <c r="Q66" s="24"/>
      <c r="R66" s="107"/>
    </row>
    <row r="67" spans="1:18" ht="1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27"/>
      <c r="L67" s="27"/>
      <c r="M67" s="395"/>
      <c r="N67" s="395"/>
      <c r="O67" s="44"/>
      <c r="P67" s="44"/>
      <c r="Q67" s="44"/>
      <c r="R67" s="54"/>
    </row>
    <row r="68" spans="1:18" ht="13" thickBot="1">
      <c r="K68" s="47"/>
      <c r="L68" s="47"/>
      <c r="M68" s="406"/>
      <c r="N68" s="406"/>
      <c r="O68" s="43"/>
      <c r="P68" s="43"/>
      <c r="Q68" s="43"/>
    </row>
    <row r="69" spans="1:18" ht="13">
      <c r="A69" s="8" t="s">
        <v>26</v>
      </c>
      <c r="B69" s="62"/>
      <c r="C69" s="97" t="s">
        <v>34</v>
      </c>
      <c r="D69" s="485" t="s">
        <v>59</v>
      </c>
      <c r="E69" s="487"/>
      <c r="F69" s="485" t="s">
        <v>71</v>
      </c>
      <c r="G69" s="486"/>
      <c r="H69" s="97" t="s">
        <v>34</v>
      </c>
      <c r="I69" s="485" t="s">
        <v>65</v>
      </c>
      <c r="J69" s="487"/>
      <c r="K69" s="485" t="s">
        <v>75</v>
      </c>
      <c r="L69" s="486"/>
      <c r="M69" s="397"/>
      <c r="N69" s="397"/>
      <c r="O69" s="11"/>
      <c r="P69" s="11"/>
      <c r="Q69" s="11"/>
      <c r="R69" s="12" t="s">
        <v>0</v>
      </c>
    </row>
    <row r="70" spans="1:18" ht="13">
      <c r="A70" s="28"/>
      <c r="B70" s="14"/>
      <c r="C70" s="14"/>
      <c r="D70" s="129" t="s">
        <v>49</v>
      </c>
      <c r="E70" s="130" t="s">
        <v>50</v>
      </c>
      <c r="F70" s="129" t="s">
        <v>49</v>
      </c>
      <c r="G70" s="385" t="s">
        <v>50</v>
      </c>
      <c r="H70" s="433"/>
      <c r="I70" s="130" t="s">
        <v>49</v>
      </c>
      <c r="J70" s="130" t="s">
        <v>50</v>
      </c>
      <c r="K70" s="129" t="s">
        <v>49</v>
      </c>
      <c r="L70" s="14" t="s">
        <v>50</v>
      </c>
      <c r="M70" s="445"/>
      <c r="N70" s="445"/>
      <c r="O70" s="7"/>
      <c r="P70" s="7"/>
      <c r="Q70" s="7"/>
      <c r="R70" s="107"/>
    </row>
    <row r="71" spans="1:18" ht="13">
      <c r="A71" s="13"/>
      <c r="B71" s="14"/>
      <c r="C71" s="14"/>
      <c r="D71" s="15"/>
      <c r="E71" s="16"/>
      <c r="F71" s="15"/>
      <c r="G71" s="451"/>
      <c r="H71" s="451"/>
      <c r="I71" s="16"/>
      <c r="J71" s="16"/>
      <c r="K71" s="15"/>
      <c r="L71" s="145"/>
      <c r="M71" s="386"/>
      <c r="N71" s="386"/>
      <c r="O71" s="7"/>
      <c r="P71" s="7"/>
      <c r="Q71" s="7"/>
      <c r="R71" s="55"/>
    </row>
    <row r="72" spans="1:18">
      <c r="A72" s="18" t="s">
        <v>39</v>
      </c>
      <c r="B72" s="19" t="s">
        <v>2</v>
      </c>
      <c r="C72" s="19"/>
      <c r="D72" s="148">
        <f>D7</f>
        <v>-104</v>
      </c>
      <c r="E72" s="198">
        <f>E7</f>
        <v>-104</v>
      </c>
      <c r="F72" s="148"/>
      <c r="G72" s="455"/>
      <c r="H72" s="455"/>
      <c r="I72" s="198">
        <f>I7</f>
        <v>-104</v>
      </c>
      <c r="J72" s="198">
        <f>J7</f>
        <v>-104</v>
      </c>
      <c r="K72" s="148"/>
      <c r="L72" s="149"/>
      <c r="M72" s="471"/>
      <c r="N72" s="471"/>
      <c r="O72" s="7"/>
      <c r="P72" s="7"/>
      <c r="Q72" s="7"/>
      <c r="R72" s="53"/>
    </row>
    <row r="73" spans="1:18">
      <c r="A73" s="18" t="s">
        <v>3</v>
      </c>
      <c r="B73" s="19" t="s">
        <v>4</v>
      </c>
      <c r="C73" s="19"/>
      <c r="D73" s="77"/>
      <c r="E73" s="20"/>
      <c r="F73" s="135">
        <f>F8</f>
        <v>17</v>
      </c>
      <c r="G73" s="444">
        <f>G8</f>
        <v>17</v>
      </c>
      <c r="H73" s="444"/>
      <c r="I73" s="20"/>
      <c r="J73" s="20"/>
      <c r="K73" s="45">
        <f>K8</f>
        <v>17</v>
      </c>
      <c r="L73" s="127">
        <f>L8</f>
        <v>17</v>
      </c>
      <c r="M73" s="391"/>
      <c r="N73" s="391"/>
      <c r="O73" s="7"/>
      <c r="P73" s="7"/>
      <c r="Q73" s="7"/>
      <c r="R73" s="53"/>
    </row>
    <row r="74" spans="1:18">
      <c r="A74" s="450" t="s">
        <v>138</v>
      </c>
      <c r="B74" s="388" t="s">
        <v>4</v>
      </c>
      <c r="C74" s="388">
        <v>-15</v>
      </c>
      <c r="D74" s="77"/>
      <c r="E74" s="20"/>
      <c r="F74" s="135"/>
      <c r="G74" s="444"/>
      <c r="H74" s="19"/>
      <c r="I74" s="20"/>
      <c r="J74" s="20"/>
      <c r="K74" s="135"/>
      <c r="L74" s="127"/>
      <c r="M74" s="391"/>
      <c r="N74" s="391"/>
      <c r="O74" s="7"/>
      <c r="P74" s="7"/>
      <c r="Q74" s="7"/>
      <c r="R74" s="55"/>
    </row>
    <row r="75" spans="1:18">
      <c r="A75" s="18" t="s">
        <v>10</v>
      </c>
      <c r="B75" s="19" t="s">
        <v>4</v>
      </c>
      <c r="C75" s="181"/>
      <c r="D75" s="133">
        <v>0</v>
      </c>
      <c r="E75" s="174">
        <v>0</v>
      </c>
      <c r="F75" s="133">
        <v>0</v>
      </c>
      <c r="G75" s="447">
        <v>0</v>
      </c>
      <c r="H75" s="447">
        <v>0</v>
      </c>
      <c r="I75" s="174">
        <v>0</v>
      </c>
      <c r="J75" s="174">
        <v>0</v>
      </c>
      <c r="K75" s="133">
        <v>0</v>
      </c>
      <c r="L75" s="134">
        <v>0</v>
      </c>
      <c r="M75" s="391"/>
      <c r="N75" s="391"/>
      <c r="O75" s="7"/>
      <c r="P75" s="7"/>
      <c r="Q75" s="7"/>
      <c r="R75" s="21" t="s">
        <v>8</v>
      </c>
    </row>
    <row r="76" spans="1:18" ht="13">
      <c r="A76" s="33" t="s">
        <v>9</v>
      </c>
      <c r="B76" s="19" t="s">
        <v>4</v>
      </c>
      <c r="C76" s="91"/>
      <c r="D76" s="150">
        <f>D72+D75</f>
        <v>-104</v>
      </c>
      <c r="E76" s="69">
        <f>E72+E75</f>
        <v>-104</v>
      </c>
      <c r="F76" s="150">
        <f>F73+F75</f>
        <v>17</v>
      </c>
      <c r="G76" s="69">
        <f>G73+G75</f>
        <v>17</v>
      </c>
      <c r="H76" s="91">
        <v>-15</v>
      </c>
      <c r="I76" s="69">
        <f>I72+I75</f>
        <v>-104</v>
      </c>
      <c r="J76" s="69">
        <f>J72+J75</f>
        <v>-104</v>
      </c>
      <c r="K76" s="150">
        <f>K73+K75</f>
        <v>17</v>
      </c>
      <c r="L76" s="151">
        <f>L73+L75</f>
        <v>17</v>
      </c>
      <c r="M76" s="414"/>
      <c r="N76" s="414"/>
      <c r="O76" s="7"/>
      <c r="P76" s="7"/>
      <c r="Q76" s="7"/>
      <c r="R76" s="21" t="s">
        <v>12</v>
      </c>
    </row>
    <row r="77" spans="1:18">
      <c r="A77" s="18"/>
      <c r="B77" s="19"/>
      <c r="C77" s="19"/>
      <c r="D77" s="102"/>
      <c r="E77" s="17"/>
      <c r="F77" s="102"/>
      <c r="G77" s="17"/>
      <c r="H77" s="86"/>
      <c r="I77" s="17"/>
      <c r="J77" s="17"/>
      <c r="K77" s="102"/>
      <c r="L77" s="19"/>
      <c r="M77" s="387"/>
      <c r="N77" s="387"/>
      <c r="O77" s="7"/>
      <c r="P77" s="7"/>
      <c r="Q77" s="7"/>
      <c r="R77" s="55"/>
    </row>
    <row r="78" spans="1:18" ht="13">
      <c r="A78" s="46" t="s">
        <v>7</v>
      </c>
      <c r="B78" s="19"/>
      <c r="C78" s="19"/>
      <c r="D78" s="102"/>
      <c r="E78" s="17"/>
      <c r="F78" s="102"/>
      <c r="G78" s="17"/>
      <c r="H78" s="86"/>
      <c r="I78" s="17"/>
      <c r="J78" s="17"/>
      <c r="K78" s="102"/>
      <c r="L78" s="19"/>
      <c r="M78" s="387"/>
      <c r="N78" s="387"/>
      <c r="O78" s="7"/>
      <c r="P78" s="7"/>
      <c r="Q78" s="7"/>
      <c r="R78" s="55"/>
    </row>
    <row r="79" spans="1:18">
      <c r="A79" s="18" t="s">
        <v>27</v>
      </c>
      <c r="B79" s="19" t="s">
        <v>42</v>
      </c>
      <c r="C79" s="19"/>
      <c r="D79" s="138">
        <f>(10^12)*(10^-3)*(D5/15)*10^(D76/10)</f>
        <v>3.9810717055349581E-2</v>
      </c>
      <c r="E79" s="70">
        <f>(10^12)*(10^-3)*(E5/15)*10^(E76/10)</f>
        <v>3.9810717055349581E-2</v>
      </c>
      <c r="F79" s="138">
        <f>(10^12)*(10^-3)*(D5/15)*10^((D76+F76)/10)</f>
        <v>1.9952623149688824</v>
      </c>
      <c r="G79" s="70">
        <f>(10^12)*(10^-3)*(E5/15)*10^((E76+G76)/10)</f>
        <v>1.9952623149688824</v>
      </c>
      <c r="H79" s="180"/>
      <c r="I79" s="138">
        <f>(10^12)*(10^-3)*(I5/15)*10^(I76/10)</f>
        <v>7.9621434110699163E-2</v>
      </c>
      <c r="J79" s="70">
        <f>(10^12)*(10^-3)*(J5/15)*10^(J76/10)</f>
        <v>7.9621434110699163E-2</v>
      </c>
      <c r="K79" s="138">
        <f>(10^12)*(10^-3)*(I5/15)*10^((I76+K76)/10)</f>
        <v>3.9905246299377648</v>
      </c>
      <c r="L79" s="126">
        <f>(10^12)*(10^-3)*(J5/15)*10^((J76+L76)/10)</f>
        <v>3.9905246299377648</v>
      </c>
      <c r="M79" s="415"/>
      <c r="N79" s="415"/>
      <c r="O79" s="7"/>
      <c r="P79" s="7"/>
      <c r="Q79" s="7"/>
      <c r="R79" s="55"/>
    </row>
    <row r="80" spans="1:18" ht="13">
      <c r="A80" s="30" t="s">
        <v>52</v>
      </c>
      <c r="B80" s="19" t="s">
        <v>4</v>
      </c>
      <c r="C80" s="19"/>
      <c r="D80" s="102"/>
      <c r="E80" s="17"/>
      <c r="F80" s="152">
        <f>10*LOG10(F79/D79)</f>
        <v>17.000000000000021</v>
      </c>
      <c r="G80" s="32">
        <f>10*LOG10(G79/E79)</f>
        <v>17.000000000000021</v>
      </c>
      <c r="H80" s="199"/>
      <c r="I80" s="102"/>
      <c r="J80" s="17"/>
      <c r="K80" s="152">
        <f>10*LOG10(K79/I79)</f>
        <v>17.000000000000021</v>
      </c>
      <c r="L80" s="153">
        <f>10*LOG10(L79/J79)</f>
        <v>17.000000000000021</v>
      </c>
      <c r="M80" s="396"/>
      <c r="N80" s="396"/>
      <c r="O80" s="7"/>
      <c r="P80" s="7"/>
      <c r="Q80" s="7"/>
      <c r="R80" s="21"/>
    </row>
    <row r="81" spans="1:18" ht="13">
      <c r="A81" s="144" t="s">
        <v>55</v>
      </c>
      <c r="B81" s="19" t="s">
        <v>40</v>
      </c>
      <c r="C81" s="19"/>
      <c r="D81" s="102"/>
      <c r="E81" s="17"/>
      <c r="F81" s="152">
        <f>D76+F76+10*LOG(D5/15)</f>
        <v>-87</v>
      </c>
      <c r="G81" s="32">
        <f>E76+G76+10*LOG(E5/15)</f>
        <v>-87</v>
      </c>
      <c r="H81" s="199"/>
      <c r="I81" s="102"/>
      <c r="J81" s="17"/>
      <c r="K81" s="152">
        <f>I76+K76+10*LOG(I5/15)</f>
        <v>-83.989700043360187</v>
      </c>
      <c r="L81" s="153">
        <f>J76+L76+10*LOG(J5/15)</f>
        <v>-83.989700043360187</v>
      </c>
      <c r="M81" s="396"/>
      <c r="N81" s="396"/>
      <c r="O81" s="7"/>
      <c r="P81" s="7"/>
      <c r="Q81" s="7"/>
      <c r="R81" s="21"/>
    </row>
    <row r="82" spans="1:18" s="383" customFormat="1" ht="13">
      <c r="A82" s="481" t="s">
        <v>137</v>
      </c>
      <c r="B82" s="482" t="s">
        <v>4</v>
      </c>
      <c r="C82" s="388"/>
      <c r="D82" s="429"/>
      <c r="E82" s="387"/>
      <c r="F82" s="458"/>
      <c r="G82" s="396"/>
      <c r="H82" s="479"/>
      <c r="I82" s="429"/>
      <c r="J82" s="387"/>
      <c r="K82" s="458">
        <f>K81-F81-H76</f>
        <v>18.010299956639813</v>
      </c>
      <c r="L82" s="459">
        <f>L81-G81-H76</f>
        <v>18.010299956639813</v>
      </c>
      <c r="M82" s="396"/>
      <c r="N82" s="396"/>
      <c r="O82" s="384"/>
      <c r="P82" s="384"/>
      <c r="Q82" s="384"/>
      <c r="R82" s="390"/>
    </row>
    <row r="83" spans="1:18" ht="13.5" thickBot="1">
      <c r="A83" s="200" t="s">
        <v>32</v>
      </c>
      <c r="B83" s="81" t="s">
        <v>41</v>
      </c>
      <c r="C83" s="81"/>
      <c r="D83" s="201">
        <f>10*LOG((D79+F79)*10^-9)+10*LOG(F9*12)</f>
        <v>-58.96235411087541</v>
      </c>
      <c r="E83" s="202">
        <f>10*LOG((E79+G79)*10^-9)+10*LOG(G9*12)</f>
        <v>-58.96235411087541</v>
      </c>
      <c r="F83" s="201"/>
      <c r="G83" s="202"/>
      <c r="H83" s="204"/>
      <c r="I83" s="201">
        <f>10*LOG((I79+K79)*10^-9)+10*LOG(K9*12)</f>
        <v>-52.859028937935889</v>
      </c>
      <c r="J83" s="202">
        <f>10*LOG((J79+L79)*10^-9)+10*LOG(L9*12)</f>
        <v>-52.859028937935889</v>
      </c>
      <c r="K83" s="201"/>
      <c r="L83" s="203"/>
      <c r="M83" s="201"/>
      <c r="N83" s="202"/>
      <c r="O83" s="421"/>
      <c r="P83" s="7"/>
      <c r="Q83" s="7"/>
      <c r="R83" s="21"/>
    </row>
    <row r="84" spans="1:18" ht="13">
      <c r="A84" s="78"/>
      <c r="B84" s="61"/>
      <c r="C84" s="61"/>
      <c r="D84" s="61"/>
      <c r="E84" s="61"/>
      <c r="F84" s="61"/>
      <c r="G84" s="61"/>
      <c r="H84" s="61"/>
      <c r="I84" s="205"/>
      <c r="J84" s="61"/>
      <c r="K84" s="104"/>
      <c r="L84" s="104"/>
      <c r="M84" s="430"/>
      <c r="N84" s="430"/>
      <c r="O84" s="411"/>
      <c r="P84" s="65"/>
      <c r="Q84" s="65"/>
      <c r="R84" s="65"/>
    </row>
    <row r="85" spans="1:18" ht="13.5" thickBot="1">
      <c r="A85" s="63"/>
      <c r="B85" s="61"/>
      <c r="C85" s="61"/>
      <c r="D85" s="61"/>
      <c r="E85" s="61"/>
      <c r="F85" s="61"/>
      <c r="G85" s="61"/>
      <c r="H85" s="61"/>
      <c r="I85" s="61"/>
      <c r="J85" s="61"/>
      <c r="K85" s="104"/>
      <c r="L85" s="104"/>
      <c r="M85" s="430"/>
      <c r="N85" s="430"/>
      <c r="O85" s="61"/>
      <c r="P85" s="61"/>
      <c r="Q85" s="61"/>
      <c r="R85" s="61"/>
    </row>
    <row r="86" spans="1:18" ht="13.5" thickBot="1">
      <c r="A86" s="8" t="s">
        <v>28</v>
      </c>
      <c r="B86" s="10"/>
      <c r="C86" s="108"/>
      <c r="D86" s="485" t="s">
        <v>59</v>
      </c>
      <c r="E86" s="487"/>
      <c r="F86" s="485" t="s">
        <v>74</v>
      </c>
      <c r="G86" s="487"/>
      <c r="H86" s="171"/>
      <c r="I86" s="485" t="s">
        <v>65</v>
      </c>
      <c r="J86" s="487"/>
      <c r="K86" s="485" t="s">
        <v>72</v>
      </c>
      <c r="L86" s="486"/>
      <c r="M86" s="488" t="s">
        <v>142</v>
      </c>
      <c r="N86" s="489"/>
      <c r="O86" s="494" t="s">
        <v>18</v>
      </c>
      <c r="P86" s="498"/>
      <c r="Q86" s="89" t="s">
        <v>58</v>
      </c>
      <c r="R86" s="12" t="s">
        <v>57</v>
      </c>
    </row>
    <row r="87" spans="1:18" ht="13">
      <c r="A87" s="28"/>
      <c r="B87" s="17"/>
      <c r="C87" s="86"/>
      <c r="D87" s="129" t="s">
        <v>49</v>
      </c>
      <c r="E87" s="130" t="s">
        <v>50</v>
      </c>
      <c r="F87" s="129" t="s">
        <v>49</v>
      </c>
      <c r="G87" s="130" t="s">
        <v>50</v>
      </c>
      <c r="H87" s="179"/>
      <c r="I87" s="129" t="s">
        <v>49</v>
      </c>
      <c r="J87" s="130" t="s">
        <v>50</v>
      </c>
      <c r="K87" s="129" t="s">
        <v>49</v>
      </c>
      <c r="L87" s="385" t="s">
        <v>50</v>
      </c>
      <c r="M87" s="445"/>
      <c r="N87" s="445"/>
      <c r="O87" s="129" t="s">
        <v>49</v>
      </c>
      <c r="P87" s="130" t="s">
        <v>50</v>
      </c>
      <c r="Q87" s="85"/>
      <c r="R87" s="131"/>
    </row>
    <row r="88" spans="1:18" ht="13">
      <c r="A88" s="28"/>
      <c r="B88" s="17"/>
      <c r="C88" s="86"/>
      <c r="D88" s="74"/>
      <c r="E88" s="24"/>
      <c r="F88" s="74"/>
      <c r="G88" s="24"/>
      <c r="H88" s="95"/>
      <c r="I88" s="74"/>
      <c r="J88" s="24"/>
      <c r="K88" s="74"/>
      <c r="L88" s="446"/>
      <c r="M88" s="393"/>
      <c r="N88" s="393"/>
      <c r="O88" s="15"/>
      <c r="P88" s="16"/>
      <c r="Q88" s="85"/>
      <c r="R88" s="52"/>
    </row>
    <row r="89" spans="1:18">
      <c r="A89" s="34" t="s">
        <v>96</v>
      </c>
      <c r="B89" s="35" t="s">
        <v>4</v>
      </c>
      <c r="C89" s="109"/>
      <c r="D89" s="48"/>
      <c r="E89" s="190"/>
      <c r="F89" s="82">
        <f>F90-O90</f>
        <v>16.700000000000021</v>
      </c>
      <c r="G89" s="206">
        <f>G90-P90</f>
        <v>16.700000000000021</v>
      </c>
      <c r="H89" s="117"/>
      <c r="I89" s="48"/>
      <c r="J89" s="190"/>
      <c r="K89" s="48"/>
      <c r="L89" s="460"/>
      <c r="M89" s="472"/>
      <c r="N89" s="472"/>
      <c r="O89" s="48"/>
      <c r="P89" s="190"/>
      <c r="Q89" s="438">
        <v>-4</v>
      </c>
      <c r="R89" s="439" t="s">
        <v>136</v>
      </c>
    </row>
    <row r="90" spans="1:18" ht="13">
      <c r="A90" s="37" t="s">
        <v>97</v>
      </c>
      <c r="B90" s="35" t="s">
        <v>4</v>
      </c>
      <c r="C90" s="109"/>
      <c r="D90" s="48"/>
      <c r="E90" s="190"/>
      <c r="F90" s="48">
        <f>F80</f>
        <v>17.000000000000021</v>
      </c>
      <c r="G90" s="190">
        <f>G80</f>
        <v>17.000000000000021</v>
      </c>
      <c r="H90" s="117"/>
      <c r="I90" s="48"/>
      <c r="J90" s="190"/>
      <c r="K90" s="48"/>
      <c r="L90" s="460"/>
      <c r="M90" s="472"/>
      <c r="N90" s="472"/>
      <c r="O90" s="160">
        <f>O38</f>
        <v>0.3</v>
      </c>
      <c r="P90" s="191">
        <f>P38</f>
        <v>0.3</v>
      </c>
      <c r="Q90" s="118"/>
      <c r="R90" s="21"/>
    </row>
    <row r="91" spans="1:18">
      <c r="A91" s="34" t="s">
        <v>98</v>
      </c>
      <c r="B91" s="35" t="s">
        <v>4</v>
      </c>
      <c r="C91" s="109"/>
      <c r="D91" s="48"/>
      <c r="E91" s="190"/>
      <c r="F91" s="48">
        <f>F90+O90</f>
        <v>17.300000000000022</v>
      </c>
      <c r="G91" s="190">
        <f>G90+P90</f>
        <v>17.300000000000022</v>
      </c>
      <c r="H91" s="117"/>
      <c r="I91" s="48"/>
      <c r="J91" s="190"/>
      <c r="K91" s="48"/>
      <c r="L91" s="460"/>
      <c r="M91" s="472"/>
      <c r="N91" s="472"/>
      <c r="O91" s="48"/>
      <c r="P91" s="190"/>
      <c r="Q91" s="117"/>
      <c r="R91" s="21"/>
    </row>
    <row r="92" spans="1:18" ht="13">
      <c r="A92" s="42"/>
      <c r="B92" s="24"/>
      <c r="C92" s="95"/>
      <c r="D92" s="45"/>
      <c r="E92" s="23"/>
      <c r="F92" s="45"/>
      <c r="G92" s="23"/>
      <c r="H92" s="87"/>
      <c r="I92" s="45"/>
      <c r="J92" s="23"/>
      <c r="K92" s="45"/>
      <c r="L92" s="440"/>
      <c r="M92" s="392"/>
      <c r="N92" s="392"/>
      <c r="O92" s="150"/>
      <c r="P92" s="69"/>
      <c r="Q92" s="90"/>
      <c r="R92" s="21"/>
    </row>
    <row r="93" spans="1:18">
      <c r="A93" s="34" t="s">
        <v>99</v>
      </c>
      <c r="B93" s="83" t="s">
        <v>40</v>
      </c>
      <c r="C93" s="109"/>
      <c r="D93" s="49"/>
      <c r="E93" s="207"/>
      <c r="F93" s="92">
        <f>F94-O94</f>
        <v>-88.529705854077832</v>
      </c>
      <c r="G93" s="208">
        <f>G94-P94</f>
        <v>-88.529705854077832</v>
      </c>
      <c r="H93" s="117"/>
      <c r="I93" s="48"/>
      <c r="J93" s="190"/>
      <c r="K93" s="48"/>
      <c r="L93" s="460"/>
      <c r="M93" s="472"/>
      <c r="N93" s="472"/>
      <c r="O93" s="162"/>
      <c r="P93" s="209"/>
      <c r="Q93" s="170">
        <v>-121.5</v>
      </c>
      <c r="R93" s="169" t="s">
        <v>130</v>
      </c>
    </row>
    <row r="94" spans="1:18" ht="13">
      <c r="A94" s="37" t="s">
        <v>100</v>
      </c>
      <c r="B94" s="83" t="s">
        <v>40</v>
      </c>
      <c r="C94" s="109"/>
      <c r="D94" s="49"/>
      <c r="E94" s="207"/>
      <c r="F94" s="48">
        <f>F81</f>
        <v>-87</v>
      </c>
      <c r="G94" s="190">
        <f>G81</f>
        <v>-87</v>
      </c>
      <c r="H94" s="117"/>
      <c r="I94" s="48"/>
      <c r="J94" s="190"/>
      <c r="K94" s="48"/>
      <c r="L94" s="460"/>
      <c r="M94" s="472"/>
      <c r="N94" s="472"/>
      <c r="O94" s="160">
        <f>O42</f>
        <v>1.5297058540778354</v>
      </c>
      <c r="P94" s="191">
        <f>P42</f>
        <v>1.5297058540778354</v>
      </c>
      <c r="Q94" s="118"/>
      <c r="R94" s="52"/>
    </row>
    <row r="95" spans="1:18">
      <c r="A95" s="34" t="s">
        <v>101</v>
      </c>
      <c r="B95" s="83" t="s">
        <v>40</v>
      </c>
      <c r="C95" s="109"/>
      <c r="D95" s="49"/>
      <c r="E95" s="207"/>
      <c r="F95" s="48">
        <f>F94+O94</f>
        <v>-85.470294145922168</v>
      </c>
      <c r="G95" s="190">
        <f>G94+P94</f>
        <v>-85.470294145922168</v>
      </c>
      <c r="H95" s="117"/>
      <c r="I95" s="48"/>
      <c r="J95" s="190"/>
      <c r="K95" s="48"/>
      <c r="L95" s="460"/>
      <c r="M95" s="472"/>
      <c r="N95" s="472"/>
      <c r="O95" s="162"/>
      <c r="P95" s="209"/>
      <c r="Q95" s="117"/>
      <c r="R95" s="52"/>
    </row>
    <row r="96" spans="1:18">
      <c r="A96" s="66"/>
      <c r="B96" s="84"/>
      <c r="C96" s="95"/>
      <c r="D96" s="42"/>
      <c r="E96" s="210"/>
      <c r="F96" s="45"/>
      <c r="G96" s="23"/>
      <c r="H96" s="87"/>
      <c r="I96" s="45"/>
      <c r="J96" s="23"/>
      <c r="K96" s="45"/>
      <c r="L96" s="440"/>
      <c r="M96" s="392"/>
      <c r="N96" s="392"/>
      <c r="O96" s="164"/>
      <c r="P96" s="211"/>
      <c r="Q96" s="87"/>
      <c r="R96" s="55"/>
    </row>
    <row r="97" spans="1:18">
      <c r="A97" s="34" t="s">
        <v>62</v>
      </c>
      <c r="B97" s="83" t="s">
        <v>41</v>
      </c>
      <c r="C97" s="109"/>
      <c r="D97" s="82">
        <f>D98-O98</f>
        <v>-60.490919852621211</v>
      </c>
      <c r="E97" s="206">
        <f>E98-P98</f>
        <v>-60.490919852621211</v>
      </c>
      <c r="F97" s="48"/>
      <c r="G97" s="190"/>
      <c r="H97" s="117"/>
      <c r="I97" s="48"/>
      <c r="J97" s="190"/>
      <c r="K97" s="48"/>
      <c r="L97" s="460"/>
      <c r="M97" s="472"/>
      <c r="N97" s="472"/>
      <c r="O97" s="162"/>
      <c r="P97" s="209"/>
      <c r="Q97" s="170">
        <f>-117.5+10*LOG(F9*12)</f>
        <v>-89.548154103175762</v>
      </c>
      <c r="R97" s="169" t="s">
        <v>131</v>
      </c>
    </row>
    <row r="98" spans="1:18" ht="13">
      <c r="A98" s="37" t="s">
        <v>63</v>
      </c>
      <c r="B98" s="83" t="s">
        <v>41</v>
      </c>
      <c r="C98" s="109"/>
      <c r="D98" s="48">
        <f>D83</f>
        <v>-58.96235411087541</v>
      </c>
      <c r="E98" s="190">
        <f>E83</f>
        <v>-58.96235411087541</v>
      </c>
      <c r="F98" s="48"/>
      <c r="G98" s="190"/>
      <c r="H98" s="117"/>
      <c r="I98" s="48"/>
      <c r="J98" s="190"/>
      <c r="K98" s="48"/>
      <c r="L98" s="460"/>
      <c r="M98" s="472"/>
      <c r="N98" s="472"/>
      <c r="O98" s="160">
        <f>O46</f>
        <v>1.5285657417458001</v>
      </c>
      <c r="P98" s="191">
        <f>P46</f>
        <v>1.5285657417458001</v>
      </c>
      <c r="Q98" s="118"/>
      <c r="R98" s="52"/>
    </row>
    <row r="99" spans="1:18">
      <c r="A99" s="34" t="s">
        <v>64</v>
      </c>
      <c r="B99" s="83" t="s">
        <v>41</v>
      </c>
      <c r="C99" s="109"/>
      <c r="D99" s="82">
        <f>D98+O98</f>
        <v>-57.433788369129608</v>
      </c>
      <c r="E99" s="206">
        <f>E98+P98</f>
        <v>-57.433788369129608</v>
      </c>
      <c r="F99" s="48"/>
      <c r="G99" s="190"/>
      <c r="H99" s="117"/>
      <c r="I99" s="48"/>
      <c r="J99" s="190"/>
      <c r="K99" s="48"/>
      <c r="L99" s="460"/>
      <c r="M99" s="472"/>
      <c r="N99" s="472"/>
      <c r="O99" s="162"/>
      <c r="P99" s="209"/>
      <c r="Q99" s="119">
        <v>-50</v>
      </c>
      <c r="R99" s="120" t="s">
        <v>132</v>
      </c>
    </row>
    <row r="100" spans="1:18">
      <c r="A100" s="66"/>
      <c r="B100" s="84"/>
      <c r="C100" s="95"/>
      <c r="D100" s="42"/>
      <c r="E100" s="210"/>
      <c r="F100" s="45"/>
      <c r="G100" s="23"/>
      <c r="H100" s="87"/>
      <c r="I100" s="45"/>
      <c r="J100" s="23"/>
      <c r="K100" s="45"/>
      <c r="L100" s="440"/>
      <c r="M100" s="392"/>
      <c r="N100" s="392"/>
      <c r="O100" s="164"/>
      <c r="P100" s="211"/>
      <c r="Q100" s="87"/>
      <c r="R100" s="55"/>
    </row>
    <row r="101" spans="1:18">
      <c r="A101" s="34" t="s">
        <v>102</v>
      </c>
      <c r="B101" s="35" t="s">
        <v>4</v>
      </c>
      <c r="C101" s="109"/>
      <c r="D101" s="48"/>
      <c r="E101" s="190"/>
      <c r="F101" s="48"/>
      <c r="G101" s="190"/>
      <c r="H101" s="117"/>
      <c r="I101" s="48"/>
      <c r="J101" s="154"/>
      <c r="K101" s="206">
        <f>K102-O102</f>
        <v>16.700000000000021</v>
      </c>
      <c r="L101" s="463">
        <f>L102-P102</f>
        <v>16.700000000000021</v>
      </c>
      <c r="M101" s="474"/>
      <c r="N101" s="474"/>
      <c r="O101" s="48"/>
      <c r="P101" s="190"/>
      <c r="Q101" s="438">
        <v>-4</v>
      </c>
      <c r="R101" s="439" t="s">
        <v>136</v>
      </c>
    </row>
    <row r="102" spans="1:18" ht="13">
      <c r="A102" s="37" t="s">
        <v>103</v>
      </c>
      <c r="B102" s="35" t="s">
        <v>4</v>
      </c>
      <c r="C102" s="109"/>
      <c r="D102" s="48"/>
      <c r="E102" s="190"/>
      <c r="F102" s="48"/>
      <c r="G102" s="190"/>
      <c r="H102" s="117"/>
      <c r="I102" s="48"/>
      <c r="J102" s="154"/>
      <c r="K102" s="190">
        <f>K80</f>
        <v>17.000000000000021</v>
      </c>
      <c r="L102" s="460">
        <f>L80</f>
        <v>17.000000000000021</v>
      </c>
      <c r="M102" s="474"/>
      <c r="N102" s="474"/>
      <c r="O102" s="160">
        <f>O50</f>
        <v>0.3</v>
      </c>
      <c r="P102" s="191">
        <f>P50</f>
        <v>0.3</v>
      </c>
      <c r="Q102" s="118"/>
      <c r="R102" s="21"/>
    </row>
    <row r="103" spans="1:18">
      <c r="A103" s="34" t="s">
        <v>104</v>
      </c>
      <c r="B103" s="35" t="s">
        <v>4</v>
      </c>
      <c r="C103" s="109"/>
      <c r="D103" s="48"/>
      <c r="E103" s="190"/>
      <c r="F103" s="48"/>
      <c r="G103" s="190"/>
      <c r="H103" s="117"/>
      <c r="I103" s="48"/>
      <c r="J103" s="154"/>
      <c r="K103" s="190">
        <f>K102+O102</f>
        <v>17.300000000000022</v>
      </c>
      <c r="L103" s="460">
        <f>L102+P102</f>
        <v>17.300000000000022</v>
      </c>
      <c r="M103" s="474"/>
      <c r="N103" s="474"/>
      <c r="O103" s="48"/>
      <c r="P103" s="190"/>
      <c r="Q103" s="117"/>
      <c r="R103" s="21"/>
    </row>
    <row r="104" spans="1:18" ht="13">
      <c r="A104" s="42"/>
      <c r="B104" s="24"/>
      <c r="C104" s="95"/>
      <c r="D104" s="45"/>
      <c r="E104" s="23"/>
      <c r="F104" s="45"/>
      <c r="G104" s="23"/>
      <c r="H104" s="87"/>
      <c r="I104" s="45"/>
      <c r="J104" s="121"/>
      <c r="K104" s="23"/>
      <c r="L104" s="440"/>
      <c r="M104" s="392"/>
      <c r="N104" s="392"/>
      <c r="O104" s="150"/>
      <c r="P104" s="69"/>
      <c r="Q104" s="90"/>
      <c r="R104" s="21"/>
    </row>
    <row r="105" spans="1:18">
      <c r="A105" s="34" t="s">
        <v>105</v>
      </c>
      <c r="B105" s="83" t="s">
        <v>40</v>
      </c>
      <c r="C105" s="109"/>
      <c r="D105" s="49"/>
      <c r="E105" s="207"/>
      <c r="F105" s="48"/>
      <c r="G105" s="190"/>
      <c r="H105" s="117"/>
      <c r="I105" s="48"/>
      <c r="J105" s="154"/>
      <c r="K105" s="206">
        <f>K106-O106</f>
        <v>-85.51940589743802</v>
      </c>
      <c r="L105" s="463">
        <f>L106-P106</f>
        <v>-85.51940589743802</v>
      </c>
      <c r="M105" s="474"/>
      <c r="N105" s="474"/>
      <c r="O105" s="162"/>
      <c r="P105" s="209"/>
      <c r="Q105" s="170">
        <v>-118.5</v>
      </c>
      <c r="R105" s="169" t="s">
        <v>133</v>
      </c>
    </row>
    <row r="106" spans="1:18" ht="13">
      <c r="A106" s="37" t="s">
        <v>106</v>
      </c>
      <c r="B106" s="83" t="s">
        <v>40</v>
      </c>
      <c r="C106" s="109"/>
      <c r="D106" s="49"/>
      <c r="E106" s="207"/>
      <c r="F106" s="48"/>
      <c r="G106" s="190"/>
      <c r="H106" s="117"/>
      <c r="I106" s="48"/>
      <c r="J106" s="154"/>
      <c r="K106" s="190">
        <f>K81</f>
        <v>-83.989700043360187</v>
      </c>
      <c r="L106" s="460">
        <f>L81</f>
        <v>-83.989700043360187</v>
      </c>
      <c r="M106" s="472"/>
      <c r="N106" s="472"/>
      <c r="O106" s="160">
        <f>O54</f>
        <v>1.5297058540778354</v>
      </c>
      <c r="P106" s="191">
        <f>P54</f>
        <v>1.5297058540778354</v>
      </c>
      <c r="Q106" s="118"/>
      <c r="R106" s="52"/>
    </row>
    <row r="107" spans="1:18">
      <c r="A107" s="34" t="s">
        <v>107</v>
      </c>
      <c r="B107" s="83" t="s">
        <v>40</v>
      </c>
      <c r="C107" s="109"/>
      <c r="D107" s="49"/>
      <c r="E107" s="207"/>
      <c r="F107" s="48"/>
      <c r="G107" s="190"/>
      <c r="H107" s="117"/>
      <c r="I107" s="48"/>
      <c r="J107" s="154"/>
      <c r="K107" s="190">
        <f>K106+O106</f>
        <v>-82.459994189282355</v>
      </c>
      <c r="L107" s="460">
        <f>L106+P106</f>
        <v>-82.459994189282355</v>
      </c>
      <c r="M107" s="472"/>
      <c r="N107" s="472"/>
      <c r="O107" s="162"/>
      <c r="P107" s="209"/>
      <c r="Q107" s="117"/>
      <c r="R107" s="52"/>
    </row>
    <row r="108" spans="1:18">
      <c r="A108" s="66"/>
      <c r="B108" s="24"/>
      <c r="C108" s="95"/>
      <c r="D108" s="42"/>
      <c r="E108" s="210"/>
      <c r="F108" s="42"/>
      <c r="G108" s="210"/>
      <c r="H108" s="93"/>
      <c r="I108" s="42"/>
      <c r="J108" s="155"/>
      <c r="K108" s="23"/>
      <c r="L108" s="440"/>
      <c r="M108" s="392"/>
      <c r="N108" s="392"/>
      <c r="O108" s="164"/>
      <c r="P108" s="211"/>
      <c r="Q108" s="93"/>
      <c r="R108" s="52"/>
    </row>
    <row r="109" spans="1:18">
      <c r="A109" s="34" t="s">
        <v>68</v>
      </c>
      <c r="B109" s="83" t="s">
        <v>41</v>
      </c>
      <c r="C109" s="116"/>
      <c r="D109" s="48"/>
      <c r="E109" s="190"/>
      <c r="F109" s="48"/>
      <c r="G109" s="190"/>
      <c r="H109" s="117"/>
      <c r="I109" s="206">
        <f>I110-O110</f>
        <v>-54.38759467968169</v>
      </c>
      <c r="J109" s="206">
        <f>J110-P110</f>
        <v>-54.38759467968169</v>
      </c>
      <c r="K109" s="48"/>
      <c r="L109" s="460"/>
      <c r="M109" s="472"/>
      <c r="N109" s="472"/>
      <c r="O109" s="162"/>
      <c r="P109" s="209"/>
      <c r="Q109" s="170">
        <f>-114.5+10*LOG(K9*12)</f>
        <v>-83.455128886876054</v>
      </c>
      <c r="R109" s="169" t="s">
        <v>134</v>
      </c>
    </row>
    <row r="110" spans="1:18" ht="13">
      <c r="A110" s="37" t="s">
        <v>69</v>
      </c>
      <c r="B110" s="83" t="s">
        <v>41</v>
      </c>
      <c r="C110" s="116"/>
      <c r="D110" s="48"/>
      <c r="E110" s="190"/>
      <c r="F110" s="48"/>
      <c r="G110" s="190"/>
      <c r="H110" s="117"/>
      <c r="I110" s="190">
        <f>I83</f>
        <v>-52.859028937935889</v>
      </c>
      <c r="J110" s="190">
        <f>J83</f>
        <v>-52.859028937935889</v>
      </c>
      <c r="K110" s="48"/>
      <c r="L110" s="460"/>
      <c r="M110" s="472"/>
      <c r="N110" s="472"/>
      <c r="O110" s="160">
        <f>O58</f>
        <v>1.5285657417458001</v>
      </c>
      <c r="P110" s="191">
        <f>P58</f>
        <v>1.5285657417458001</v>
      </c>
      <c r="Q110" s="118"/>
      <c r="R110" s="52"/>
    </row>
    <row r="111" spans="1:18">
      <c r="A111" s="34" t="s">
        <v>70</v>
      </c>
      <c r="B111" s="83" t="s">
        <v>41</v>
      </c>
      <c r="C111" s="116"/>
      <c r="D111" s="48"/>
      <c r="E111" s="190"/>
      <c r="F111" s="48"/>
      <c r="G111" s="190"/>
      <c r="H111" s="117"/>
      <c r="I111" s="206">
        <f>I110+O110</f>
        <v>-51.330463196190088</v>
      </c>
      <c r="J111" s="206">
        <f>J110+P110</f>
        <v>-51.330463196190088</v>
      </c>
      <c r="K111" s="48"/>
      <c r="L111" s="460"/>
      <c r="M111" s="472"/>
      <c r="N111" s="472"/>
      <c r="O111" s="162"/>
      <c r="P111" s="209"/>
      <c r="Q111" s="119">
        <v>-50</v>
      </c>
      <c r="R111" s="120" t="s">
        <v>132</v>
      </c>
    </row>
    <row r="112" spans="1:18" s="383" customFormat="1">
      <c r="A112" s="412"/>
      <c r="B112" s="422"/>
      <c r="C112" s="326"/>
      <c r="D112" s="405"/>
      <c r="E112" s="392"/>
      <c r="F112" s="405"/>
      <c r="G112" s="392"/>
      <c r="H112" s="424"/>
      <c r="I112" s="392"/>
      <c r="J112" s="392"/>
      <c r="K112" s="405"/>
      <c r="L112" s="440"/>
      <c r="M112" s="392"/>
      <c r="N112" s="392"/>
      <c r="O112" s="468"/>
      <c r="P112" s="211"/>
      <c r="Q112" s="424"/>
      <c r="R112" s="480"/>
    </row>
    <row r="113" spans="1:18" s="383" customFormat="1">
      <c r="A113" s="398" t="s">
        <v>147</v>
      </c>
      <c r="B113" s="399" t="s">
        <v>4</v>
      </c>
      <c r="C113" s="116"/>
      <c r="D113" s="407"/>
      <c r="E113" s="472"/>
      <c r="F113" s="407"/>
      <c r="G113" s="472"/>
      <c r="H113" s="437"/>
      <c r="I113" s="474"/>
      <c r="J113" s="474"/>
      <c r="K113" s="407"/>
      <c r="L113" s="460"/>
      <c r="M113" s="473">
        <f>M114-O114</f>
        <v>13.017304863511841</v>
      </c>
      <c r="N113" s="473">
        <f>N114-P114</f>
        <v>13.017304863511841</v>
      </c>
      <c r="O113" s="466"/>
      <c r="P113" s="467"/>
      <c r="Q113" s="220">
        <v>0</v>
      </c>
      <c r="R113" s="439" t="s">
        <v>151</v>
      </c>
    </row>
    <row r="114" spans="1:18" s="383" customFormat="1" ht="13">
      <c r="A114" s="401" t="s">
        <v>148</v>
      </c>
      <c r="B114" s="399" t="s">
        <v>4</v>
      </c>
      <c r="C114" s="116"/>
      <c r="D114" s="407"/>
      <c r="E114" s="472"/>
      <c r="F114" s="407"/>
      <c r="G114" s="472"/>
      <c r="H114" s="437"/>
      <c r="I114" s="474"/>
      <c r="J114" s="474"/>
      <c r="K114" s="407"/>
      <c r="L114" s="460"/>
      <c r="M114" s="472">
        <f>K82</f>
        <v>18.010299956639813</v>
      </c>
      <c r="N114" s="472">
        <f>L82</f>
        <v>18.010299956639813</v>
      </c>
      <c r="O114" s="464">
        <f>O61</f>
        <v>4.9929950931279716</v>
      </c>
      <c r="P114" s="465">
        <f>P61</f>
        <v>4.9929950931279716</v>
      </c>
      <c r="Q114" s="440"/>
      <c r="R114" s="480"/>
    </row>
    <row r="115" spans="1:18" s="383" customFormat="1">
      <c r="A115" s="398" t="s">
        <v>149</v>
      </c>
      <c r="B115" s="399" t="s">
        <v>4</v>
      </c>
      <c r="C115" s="116"/>
      <c r="D115" s="407"/>
      <c r="E115" s="472"/>
      <c r="F115" s="407"/>
      <c r="G115" s="472"/>
      <c r="H115" s="437"/>
      <c r="I115" s="474"/>
      <c r="J115" s="474"/>
      <c r="K115" s="407"/>
      <c r="L115" s="460"/>
      <c r="M115" s="474">
        <f>M114+O114</f>
        <v>23.003295049767786</v>
      </c>
      <c r="N115" s="474">
        <f>N114+P114</f>
        <v>23.003295049767786</v>
      </c>
      <c r="O115" s="466"/>
      <c r="P115" s="467"/>
      <c r="Q115" s="440"/>
      <c r="R115" s="480"/>
    </row>
    <row r="116" spans="1:18">
      <c r="A116" s="42"/>
      <c r="B116" s="24"/>
      <c r="C116" s="95"/>
      <c r="D116" s="42"/>
      <c r="E116" s="210"/>
      <c r="F116" s="42"/>
      <c r="G116" s="210"/>
      <c r="H116" s="93"/>
      <c r="I116" s="42"/>
      <c r="J116" s="210"/>
      <c r="K116" s="42"/>
      <c r="L116" s="461"/>
      <c r="M116" s="210"/>
      <c r="N116" s="210"/>
      <c r="O116" s="18"/>
      <c r="P116" s="7"/>
      <c r="Q116" s="52"/>
      <c r="R116" s="52"/>
    </row>
    <row r="117" spans="1:18" ht="13.5" thickBot="1">
      <c r="A117" s="50" t="s">
        <v>13</v>
      </c>
      <c r="B117" s="51"/>
      <c r="C117" s="124"/>
      <c r="D117" s="125"/>
      <c r="E117" s="212"/>
      <c r="F117" s="125"/>
      <c r="G117" s="212"/>
      <c r="H117" s="124"/>
      <c r="I117" s="125"/>
      <c r="J117" s="212"/>
      <c r="K117" s="125"/>
      <c r="L117" s="462"/>
      <c r="M117" s="212"/>
      <c r="N117" s="212"/>
      <c r="O117" s="156"/>
      <c r="P117" s="213"/>
      <c r="Q117" s="94"/>
      <c r="R117" s="59" t="s">
        <v>14</v>
      </c>
    </row>
  </sheetData>
  <mergeCells count="31">
    <mergeCell ref="M23:N23"/>
    <mergeCell ref="M33:N33"/>
    <mergeCell ref="M86:N86"/>
    <mergeCell ref="O33:P33"/>
    <mergeCell ref="D34:E34"/>
    <mergeCell ref="F34:G34"/>
    <mergeCell ref="I34:J34"/>
    <mergeCell ref="K34:L34"/>
    <mergeCell ref="D86:E86"/>
    <mergeCell ref="F86:G86"/>
    <mergeCell ref="I86:J86"/>
    <mergeCell ref="K86:L86"/>
    <mergeCell ref="O86:P86"/>
    <mergeCell ref="D69:E69"/>
    <mergeCell ref="F69:G69"/>
    <mergeCell ref="I69:J69"/>
    <mergeCell ref="K69:L69"/>
    <mergeCell ref="C23:L23"/>
    <mergeCell ref="D24:E24"/>
    <mergeCell ref="F24:G24"/>
    <mergeCell ref="I24:J24"/>
    <mergeCell ref="K24:L24"/>
    <mergeCell ref="C33:L33"/>
    <mergeCell ref="I2:J2"/>
    <mergeCell ref="K2:L2"/>
    <mergeCell ref="D13:E13"/>
    <mergeCell ref="F13:G13"/>
    <mergeCell ref="I13:J13"/>
    <mergeCell ref="K13:L13"/>
    <mergeCell ref="D2:E2"/>
    <mergeCell ref="F2:G2"/>
  </mergeCells>
  <phoneticPr fontId="15" type="noConversion"/>
  <conditionalFormatting sqref="R117">
    <cfRule type="cellIs" dxfId="41" priority="28" stopIfTrue="1" operator="equal">
      <formula>"Yes"</formula>
    </cfRule>
    <cfRule type="cellIs" dxfId="40" priority="29" stopIfTrue="1" operator="notEqual">
      <formula>"Yes"</formula>
    </cfRule>
  </conditionalFormatting>
  <conditionalFormatting sqref="F89">
    <cfRule type="cellIs" dxfId="39" priority="27" stopIfTrue="1" operator="lessThan">
      <formula>Q89</formula>
    </cfRule>
  </conditionalFormatting>
  <conditionalFormatting sqref="F93">
    <cfRule type="cellIs" dxfId="38" priority="26" stopIfTrue="1" operator="lessThan">
      <formula>Q93</formula>
    </cfRule>
  </conditionalFormatting>
  <conditionalFormatting sqref="G89">
    <cfRule type="cellIs" dxfId="37" priority="25" stopIfTrue="1" operator="lessThan">
      <formula>Q89</formula>
    </cfRule>
  </conditionalFormatting>
  <conditionalFormatting sqref="G93">
    <cfRule type="cellIs" dxfId="36" priority="24" stopIfTrue="1" operator="lessThan">
      <formula>Q93</formula>
    </cfRule>
  </conditionalFormatting>
  <conditionalFormatting sqref="D97">
    <cfRule type="cellIs" dxfId="35" priority="23" stopIfTrue="1" operator="lessThan">
      <formula>Q97</formula>
    </cfRule>
  </conditionalFormatting>
  <conditionalFormatting sqref="D99">
    <cfRule type="cellIs" dxfId="34" priority="22" stopIfTrue="1" operator="greaterThan">
      <formula>Q99</formula>
    </cfRule>
  </conditionalFormatting>
  <conditionalFormatting sqref="E97">
    <cfRule type="cellIs" dxfId="33" priority="21" stopIfTrue="1" operator="lessThan">
      <formula>Q97</formula>
    </cfRule>
  </conditionalFormatting>
  <conditionalFormatting sqref="E99">
    <cfRule type="cellIs" dxfId="32" priority="19" stopIfTrue="1" operator="greaterThan">
      <formula>Q99</formula>
    </cfRule>
  </conditionalFormatting>
  <conditionalFormatting sqref="J109">
    <cfRule type="cellIs" dxfId="31" priority="13" stopIfTrue="1" operator="lessThan">
      <formula>Q109</formula>
    </cfRule>
  </conditionalFormatting>
  <conditionalFormatting sqref="J111:J112">
    <cfRule type="cellIs" dxfId="30" priority="12" stopIfTrue="1" operator="greaterThan">
      <formula>Q111</formula>
    </cfRule>
  </conditionalFormatting>
  <conditionalFormatting sqref="K101">
    <cfRule type="cellIs" dxfId="29" priority="10" stopIfTrue="1" operator="lessThan">
      <formula>Q101</formula>
    </cfRule>
  </conditionalFormatting>
  <conditionalFormatting sqref="K105">
    <cfRule type="cellIs" dxfId="28" priority="9" stopIfTrue="1" operator="lessThan">
      <formula>Q105</formula>
    </cfRule>
  </conditionalFormatting>
  <conditionalFormatting sqref="I109">
    <cfRule type="cellIs" dxfId="27" priority="8" stopIfTrue="1" operator="lessThan">
      <formula>Q109</formula>
    </cfRule>
  </conditionalFormatting>
  <conditionalFormatting sqref="I111:I112">
    <cfRule type="cellIs" dxfId="26" priority="7" stopIfTrue="1" operator="greaterThan">
      <formula>Q111</formula>
    </cfRule>
  </conditionalFormatting>
  <conditionalFormatting sqref="L101 L105">
    <cfRule type="cellIs" dxfId="25" priority="45" stopIfTrue="1" operator="lessThan">
      <formula>Q101</formula>
    </cfRule>
  </conditionalFormatting>
  <conditionalFormatting sqref="J113:J115">
    <cfRule type="cellIs" dxfId="24" priority="4" stopIfTrue="1" operator="greaterThan">
      <formula>Q113</formula>
    </cfRule>
  </conditionalFormatting>
  <conditionalFormatting sqref="I113:I115">
    <cfRule type="cellIs" dxfId="23" priority="3" stopIfTrue="1" operator="greaterThan">
      <formula>Q113</formula>
    </cfRule>
  </conditionalFormatting>
  <conditionalFormatting sqref="M113">
    <cfRule type="cellIs" dxfId="22" priority="2" stopIfTrue="1" operator="lessThan">
      <formula>Q113</formula>
    </cfRule>
  </conditionalFormatting>
  <conditionalFormatting sqref="N113">
    <cfRule type="cellIs" dxfId="21" priority="1" stopIfTrue="1" operator="lessThan">
      <formula>Q113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117"/>
  <sheetViews>
    <sheetView tabSelected="1" topLeftCell="B94" zoomScale="69" zoomScaleNormal="69" workbookViewId="0">
      <selection activeCell="R113" sqref="R113"/>
    </sheetView>
  </sheetViews>
  <sheetFormatPr defaultColWidth="10.7265625" defaultRowHeight="12.5"/>
  <cols>
    <col min="1" max="1" width="40.453125" style="6" customWidth="1"/>
    <col min="2" max="12" width="10.7265625" style="6"/>
    <col min="13" max="14" width="10.7265625" style="383"/>
    <col min="15" max="17" width="10.7265625" style="6"/>
    <col min="18" max="18" width="50.7265625" style="6" customWidth="1"/>
    <col min="19" max="16384" width="10.7265625" style="6"/>
  </cols>
  <sheetData>
    <row r="1" spans="1:18" ht="13" thickBot="1"/>
    <row r="2" spans="1:18" ht="13">
      <c r="A2" s="8" t="s">
        <v>11</v>
      </c>
      <c r="B2" s="9"/>
      <c r="C2" s="171" t="s">
        <v>34</v>
      </c>
      <c r="D2" s="485" t="s">
        <v>59</v>
      </c>
      <c r="E2" s="487"/>
      <c r="F2" s="485" t="s">
        <v>71</v>
      </c>
      <c r="G2" s="487"/>
      <c r="H2" s="97" t="s">
        <v>34</v>
      </c>
      <c r="I2" s="485" t="s">
        <v>65</v>
      </c>
      <c r="J2" s="487"/>
      <c r="K2" s="485" t="s">
        <v>72</v>
      </c>
      <c r="L2" s="486"/>
      <c r="M2" s="397"/>
      <c r="N2" s="397"/>
      <c r="O2" s="79"/>
      <c r="P2" s="79"/>
      <c r="Q2" s="79"/>
      <c r="R2" s="12" t="s">
        <v>0</v>
      </c>
    </row>
    <row r="3" spans="1:18" ht="13">
      <c r="A3" s="28"/>
      <c r="B3" s="57"/>
      <c r="C3" s="128"/>
      <c r="D3" s="129" t="s">
        <v>49</v>
      </c>
      <c r="E3" s="130" t="s">
        <v>50</v>
      </c>
      <c r="F3" s="129" t="s">
        <v>49</v>
      </c>
      <c r="G3" s="130" t="s">
        <v>50</v>
      </c>
      <c r="H3" s="172"/>
      <c r="I3" s="129" t="s">
        <v>49</v>
      </c>
      <c r="J3" s="130" t="s">
        <v>50</v>
      </c>
      <c r="K3" s="129" t="s">
        <v>49</v>
      </c>
      <c r="L3" s="14" t="s">
        <v>50</v>
      </c>
      <c r="M3" s="445"/>
      <c r="N3" s="445"/>
      <c r="O3" s="16"/>
      <c r="P3" s="16"/>
      <c r="Q3" s="16"/>
      <c r="R3" s="107"/>
    </row>
    <row r="4" spans="1:18" ht="13">
      <c r="A4" s="13"/>
      <c r="B4" s="14" t="s">
        <v>1</v>
      </c>
      <c r="C4" s="14"/>
      <c r="D4" s="74"/>
      <c r="E4" s="24"/>
      <c r="F4" s="74"/>
      <c r="G4" s="24"/>
      <c r="H4" s="24"/>
      <c r="I4" s="74"/>
      <c r="J4" s="24"/>
      <c r="K4" s="74"/>
      <c r="L4" s="132"/>
      <c r="M4" s="393"/>
      <c r="N4" s="393"/>
      <c r="O4" s="16"/>
      <c r="P4" s="16"/>
      <c r="Q4" s="16"/>
      <c r="R4" s="55"/>
    </row>
    <row r="5" spans="1:18" ht="13">
      <c r="A5" s="98" t="s">
        <v>35</v>
      </c>
      <c r="B5" s="99" t="s">
        <v>36</v>
      </c>
      <c r="C5" s="14"/>
      <c r="D5" s="166">
        <v>30</v>
      </c>
      <c r="E5" s="173">
        <f>$D5</f>
        <v>30</v>
      </c>
      <c r="F5" s="74"/>
      <c r="G5" s="24"/>
      <c r="H5" s="24"/>
      <c r="I5" s="166">
        <v>15</v>
      </c>
      <c r="J5" s="173">
        <f>$I5</f>
        <v>15</v>
      </c>
      <c r="K5" s="74"/>
      <c r="L5" s="132"/>
      <c r="M5" s="393"/>
      <c r="N5" s="393"/>
      <c r="O5" s="69"/>
      <c r="P5" s="69"/>
      <c r="Q5" s="16"/>
      <c r="R5" s="21" t="s">
        <v>118</v>
      </c>
    </row>
    <row r="6" spans="1:18" ht="13">
      <c r="A6" s="98" t="s">
        <v>37</v>
      </c>
      <c r="B6" s="100" t="s">
        <v>38</v>
      </c>
      <c r="C6" s="14"/>
      <c r="D6" s="166">
        <v>40</v>
      </c>
      <c r="E6" s="173">
        <f>$D6</f>
        <v>40</v>
      </c>
      <c r="F6" s="74"/>
      <c r="G6" s="24"/>
      <c r="H6" s="24"/>
      <c r="I6" s="166">
        <v>10</v>
      </c>
      <c r="J6" s="173">
        <f>$I6</f>
        <v>10</v>
      </c>
      <c r="K6" s="74"/>
      <c r="L6" s="132"/>
      <c r="M6" s="393"/>
      <c r="N6" s="393"/>
      <c r="O6" s="69"/>
      <c r="P6" s="69"/>
      <c r="Q6" s="16"/>
      <c r="R6" s="21" t="s">
        <v>118</v>
      </c>
    </row>
    <row r="7" spans="1:18" ht="13">
      <c r="A7" s="18" t="s">
        <v>39</v>
      </c>
      <c r="B7" s="56" t="s">
        <v>2</v>
      </c>
      <c r="C7" s="19"/>
      <c r="D7" s="133">
        <v>-104</v>
      </c>
      <c r="E7" s="23">
        <f>$D7</f>
        <v>-104</v>
      </c>
      <c r="F7" s="135"/>
      <c r="G7" s="22"/>
      <c r="H7" s="22"/>
      <c r="I7" s="133">
        <v>-104</v>
      </c>
      <c r="J7" s="23">
        <f>$I7</f>
        <v>-104</v>
      </c>
      <c r="K7" s="135"/>
      <c r="L7" s="127"/>
      <c r="M7" s="391"/>
      <c r="N7" s="391"/>
      <c r="O7" s="69"/>
      <c r="P7" s="69"/>
      <c r="Q7" s="20"/>
      <c r="R7" s="21" t="s">
        <v>119</v>
      </c>
    </row>
    <row r="8" spans="1:18">
      <c r="A8" s="18" t="s">
        <v>3</v>
      </c>
      <c r="B8" s="19" t="s">
        <v>4</v>
      </c>
      <c r="C8" s="19"/>
      <c r="D8" s="102"/>
      <c r="E8" s="17"/>
      <c r="F8" s="133">
        <v>17</v>
      </c>
      <c r="G8" s="174">
        <v>17</v>
      </c>
      <c r="H8" s="22"/>
      <c r="I8" s="102"/>
      <c r="J8" s="17"/>
      <c r="K8" s="133">
        <v>17</v>
      </c>
      <c r="L8" s="134">
        <v>17</v>
      </c>
      <c r="M8" s="391"/>
      <c r="N8" s="391"/>
      <c r="O8" s="20"/>
      <c r="P8" s="20"/>
      <c r="Q8" s="20"/>
      <c r="R8" s="21" t="s">
        <v>119</v>
      </c>
    </row>
    <row r="9" spans="1:18">
      <c r="A9" s="18" t="s">
        <v>47</v>
      </c>
      <c r="B9" s="19"/>
      <c r="C9" s="19"/>
      <c r="D9" s="102"/>
      <c r="E9" s="17"/>
      <c r="F9" s="167">
        <v>106</v>
      </c>
      <c r="G9" s="175">
        <f>$F9</f>
        <v>106</v>
      </c>
      <c r="H9" s="175"/>
      <c r="I9" s="102"/>
      <c r="J9" s="17"/>
      <c r="K9" s="167">
        <v>52</v>
      </c>
      <c r="L9" s="137">
        <f>$K9</f>
        <v>52</v>
      </c>
      <c r="M9" s="475"/>
      <c r="N9" s="475"/>
      <c r="O9" s="20"/>
      <c r="P9" s="20"/>
      <c r="Q9" s="20"/>
      <c r="R9" s="168" t="s">
        <v>127</v>
      </c>
    </row>
    <row r="10" spans="1:18" ht="13.5" thickBot="1">
      <c r="A10" s="214" t="s">
        <v>128</v>
      </c>
      <c r="B10" s="176"/>
      <c r="C10" s="101"/>
      <c r="D10" s="177"/>
      <c r="E10" s="101"/>
      <c r="F10" s="177"/>
      <c r="G10" s="101"/>
      <c r="H10" s="101"/>
      <c r="I10" s="177"/>
      <c r="J10" s="101"/>
      <c r="K10" s="177"/>
      <c r="L10" s="176"/>
      <c r="M10" s="101"/>
      <c r="N10" s="101"/>
      <c r="O10" s="178"/>
      <c r="P10" s="178"/>
      <c r="Q10" s="178"/>
      <c r="R10" s="88"/>
    </row>
    <row r="11" spans="1:18">
      <c r="B11" s="20"/>
      <c r="C11" s="20"/>
      <c r="D11" s="17"/>
      <c r="E11" s="17"/>
      <c r="F11" s="17"/>
      <c r="G11" s="17"/>
      <c r="H11" s="17"/>
      <c r="I11" s="17"/>
      <c r="J11" s="17"/>
      <c r="K11" s="20"/>
      <c r="L11" s="20"/>
      <c r="M11" s="389"/>
      <c r="N11" s="389"/>
      <c r="O11" s="7"/>
      <c r="P11" s="7"/>
      <c r="Q11" s="7"/>
      <c r="R11" s="58"/>
    </row>
    <row r="12" spans="1:18" ht="13" thickBot="1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389"/>
      <c r="N12" s="389"/>
      <c r="O12" s="17"/>
      <c r="P12" s="17"/>
      <c r="Q12" s="17"/>
    </row>
    <row r="13" spans="1:18" ht="13">
      <c r="A13" s="8" t="s">
        <v>20</v>
      </c>
      <c r="B13" s="26"/>
      <c r="C13" s="26"/>
      <c r="D13" s="485" t="s">
        <v>59</v>
      </c>
      <c r="E13" s="487"/>
      <c r="F13" s="485" t="s">
        <v>71</v>
      </c>
      <c r="G13" s="487"/>
      <c r="H13" s="171"/>
      <c r="I13" s="485" t="s">
        <v>65</v>
      </c>
      <c r="J13" s="487"/>
      <c r="K13" s="485" t="s">
        <v>72</v>
      </c>
      <c r="L13" s="486"/>
      <c r="M13" s="397"/>
      <c r="N13" s="397"/>
      <c r="O13" s="27"/>
      <c r="P13" s="27"/>
      <c r="Q13" s="27"/>
      <c r="R13" s="12" t="s">
        <v>0</v>
      </c>
    </row>
    <row r="14" spans="1:18" ht="13">
      <c r="A14" s="28"/>
      <c r="B14" s="19"/>
      <c r="C14" s="19"/>
      <c r="D14" s="129" t="s">
        <v>49</v>
      </c>
      <c r="E14" s="130" t="s">
        <v>50</v>
      </c>
      <c r="F14" s="129" t="s">
        <v>49</v>
      </c>
      <c r="G14" s="130" t="s">
        <v>50</v>
      </c>
      <c r="H14" s="179"/>
      <c r="I14" s="129" t="s">
        <v>49</v>
      </c>
      <c r="J14" s="130" t="s">
        <v>50</v>
      </c>
      <c r="K14" s="129" t="s">
        <v>49</v>
      </c>
      <c r="L14" s="14" t="s">
        <v>50</v>
      </c>
      <c r="M14" s="445"/>
      <c r="N14" s="445"/>
      <c r="O14" s="20"/>
      <c r="P14" s="20"/>
      <c r="Q14" s="20"/>
      <c r="R14" s="107"/>
    </row>
    <row r="15" spans="1:18">
      <c r="A15" s="33" t="s">
        <v>21</v>
      </c>
      <c r="B15" s="56" t="s">
        <v>42</v>
      </c>
      <c r="C15" s="56"/>
      <c r="D15" s="138">
        <f>(10^12)*(10^-3)*(D5/15)*10^(D7/10)</f>
        <v>7.9621434110699163E-2</v>
      </c>
      <c r="E15" s="70">
        <f>(10^12)*(10^-3)*(E5/15)*10^(E7/10)</f>
        <v>7.9621434110699163E-2</v>
      </c>
      <c r="F15" s="138">
        <f>(10^12)*(10^-3)*(D5/15)*10^((D7+F8)/10)</f>
        <v>3.9905246299377648</v>
      </c>
      <c r="G15" s="70">
        <f>(10^12)*(10^-3)*(E5/15)*10^((E7+G8)/10)</f>
        <v>3.9905246299377648</v>
      </c>
      <c r="H15" s="180"/>
      <c r="I15" s="138">
        <f>(10^12)*(10^-3)*(I5/15)*10^(I7/10)</f>
        <v>3.9810717055349581E-2</v>
      </c>
      <c r="J15" s="70">
        <f>(10^12)*(10^-3)*(J5/15)*10^(J7/10)</f>
        <v>3.9810717055349581E-2</v>
      </c>
      <c r="K15" s="138">
        <f>(10^12)*(10^-3)*(I5/15)*10^((I7+K8)/10)</f>
        <v>1.9952623149688824</v>
      </c>
      <c r="L15" s="126">
        <f>(10^12)*(10^-3)*(J5/15)*10^((J7+L8)/10)</f>
        <v>1.9952623149688824</v>
      </c>
      <c r="M15" s="415"/>
      <c r="N15" s="415"/>
      <c r="O15" s="29"/>
      <c r="P15" s="29"/>
      <c r="Q15" s="29"/>
      <c r="R15" s="21" t="s">
        <v>51</v>
      </c>
    </row>
    <row r="16" spans="1:18">
      <c r="A16" s="30" t="s">
        <v>52</v>
      </c>
      <c r="B16" s="19" t="s">
        <v>4</v>
      </c>
      <c r="C16" s="19"/>
      <c r="D16" s="102"/>
      <c r="E16" s="17"/>
      <c r="F16" s="45">
        <f>10*LOG(F15/D15)</f>
        <v>17.000000000000021</v>
      </c>
      <c r="G16" s="23">
        <f>10*LOG(G15/E15)</f>
        <v>17.000000000000021</v>
      </c>
      <c r="H16" s="87"/>
      <c r="I16" s="102"/>
      <c r="J16" s="17"/>
      <c r="K16" s="45">
        <f>10*LOG(K15/I15)</f>
        <v>17.000000000000021</v>
      </c>
      <c r="L16" s="121">
        <f>10*LOG(L15/J15)</f>
        <v>17.000000000000021</v>
      </c>
      <c r="M16" s="392"/>
      <c r="N16" s="392"/>
      <c r="O16" s="31"/>
      <c r="P16" s="31"/>
      <c r="Q16" s="31"/>
      <c r="R16" s="21" t="s">
        <v>53</v>
      </c>
    </row>
    <row r="17" spans="1:60">
      <c r="A17" s="144" t="s">
        <v>55</v>
      </c>
      <c r="B17" s="19" t="s">
        <v>40</v>
      </c>
      <c r="C17" s="19"/>
      <c r="D17" s="102"/>
      <c r="E17" s="17"/>
      <c r="F17" s="135">
        <f>D7+F8+10*LOG(D5/15)</f>
        <v>-83.989700043360187</v>
      </c>
      <c r="G17" s="22">
        <f>E7+G8+10*LOG(E5/15)</f>
        <v>-83.989700043360187</v>
      </c>
      <c r="H17" s="181"/>
      <c r="I17" s="102"/>
      <c r="J17" s="17"/>
      <c r="K17" s="135">
        <f>I7+K8+10*LOG(I5/15)</f>
        <v>-87</v>
      </c>
      <c r="L17" s="127">
        <f>J7+L8+10*LOG(J5/15)</f>
        <v>-87</v>
      </c>
      <c r="M17" s="391"/>
      <c r="N17" s="391"/>
      <c r="O17" s="25"/>
      <c r="P17" s="25"/>
      <c r="Q17" s="25"/>
      <c r="R17" s="60" t="s">
        <v>54</v>
      </c>
    </row>
    <row r="18" spans="1:60" s="383" customFormat="1">
      <c r="A18" s="450" t="s">
        <v>138</v>
      </c>
      <c r="B18" s="388" t="s">
        <v>4</v>
      </c>
      <c r="C18" s="388">
        <v>-15</v>
      </c>
      <c r="D18" s="429"/>
      <c r="E18" s="387"/>
      <c r="F18" s="448"/>
      <c r="G18" s="391"/>
      <c r="H18" s="478"/>
      <c r="I18" s="429"/>
      <c r="J18" s="387"/>
      <c r="K18" s="448"/>
      <c r="L18" s="444"/>
      <c r="M18" s="391"/>
      <c r="N18" s="391"/>
      <c r="O18" s="391"/>
      <c r="P18" s="391"/>
      <c r="Q18" s="394"/>
      <c r="R18" s="410" t="s">
        <v>139</v>
      </c>
    </row>
    <row r="19" spans="1:60" s="383" customFormat="1">
      <c r="A19" s="481" t="s">
        <v>137</v>
      </c>
      <c r="B19" s="482" t="s">
        <v>4</v>
      </c>
      <c r="C19" s="388"/>
      <c r="D19" s="429"/>
      <c r="E19" s="387"/>
      <c r="F19" s="448"/>
      <c r="G19" s="391"/>
      <c r="H19" s="478"/>
      <c r="I19" s="429"/>
      <c r="J19" s="387"/>
      <c r="K19" s="448">
        <f>K17-F17-C18</f>
        <v>11.989700043360187</v>
      </c>
      <c r="L19" s="444">
        <f>L17-G17-C18</f>
        <v>11.989700043360187</v>
      </c>
      <c r="M19" s="391"/>
      <c r="N19" s="391"/>
      <c r="O19" s="391"/>
      <c r="P19" s="391"/>
      <c r="Q19" s="428"/>
      <c r="R19" s="484" t="s">
        <v>144</v>
      </c>
    </row>
    <row r="20" spans="1:60" ht="13" thickBot="1">
      <c r="A20" s="182" t="s">
        <v>32</v>
      </c>
      <c r="B20" s="81" t="s">
        <v>41</v>
      </c>
      <c r="C20" s="81"/>
      <c r="D20" s="139">
        <f>10*LOG((D15+F15)*10^-9)+10*LOG(F9*12)</f>
        <v>-52.859028937935889</v>
      </c>
      <c r="E20" s="183">
        <f>10*LOG((E15+G15)*10^-9)+10*LOG(G9*12)</f>
        <v>-52.859028937935889</v>
      </c>
      <c r="F20" s="140"/>
      <c r="G20" s="76"/>
      <c r="H20" s="184"/>
      <c r="I20" s="139">
        <f>10*LOG((I15+K15)*10^-9)+10*LOG(K9*12)</f>
        <v>-58.96235411087541</v>
      </c>
      <c r="J20" s="183">
        <f>10*LOG((J15+L15)*10^-9)+10*LOG(L9*12)</f>
        <v>-58.96235411087541</v>
      </c>
      <c r="K20" s="140"/>
      <c r="L20" s="136"/>
      <c r="M20" s="420"/>
      <c r="N20" s="420"/>
      <c r="O20" s="75"/>
      <c r="P20" s="75"/>
      <c r="Q20" s="75"/>
      <c r="R20" s="185" t="s">
        <v>30</v>
      </c>
    </row>
    <row r="21" spans="1:60">
      <c r="K21" s="47"/>
      <c r="L21" s="47"/>
      <c r="M21" s="406"/>
      <c r="N21" s="406"/>
    </row>
    <row r="22" spans="1:60" ht="13" thickBot="1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20"/>
      <c r="L22" s="20"/>
      <c r="M22" s="389"/>
      <c r="N22" s="389"/>
      <c r="O22" s="17"/>
      <c r="P22" s="17"/>
      <c r="Q22" s="17"/>
    </row>
    <row r="23" spans="1:60" ht="13.5" thickBot="1">
      <c r="A23" s="8" t="s">
        <v>22</v>
      </c>
      <c r="B23" s="10"/>
      <c r="C23" s="490" t="s">
        <v>46</v>
      </c>
      <c r="D23" s="491"/>
      <c r="E23" s="491"/>
      <c r="F23" s="491"/>
      <c r="G23" s="491"/>
      <c r="H23" s="491"/>
      <c r="I23" s="491"/>
      <c r="J23" s="491"/>
      <c r="K23" s="491"/>
      <c r="L23" s="492"/>
      <c r="M23" s="488" t="s">
        <v>142</v>
      </c>
      <c r="N23" s="489"/>
      <c r="O23" s="143"/>
      <c r="P23" s="11"/>
      <c r="Q23" s="9"/>
      <c r="R23" s="186" t="s">
        <v>0</v>
      </c>
    </row>
    <row r="24" spans="1:60" ht="13">
      <c r="A24" s="28"/>
      <c r="B24" s="17"/>
      <c r="C24" s="108"/>
      <c r="D24" s="485" t="s">
        <v>59</v>
      </c>
      <c r="E24" s="487"/>
      <c r="F24" s="487" t="s">
        <v>71</v>
      </c>
      <c r="G24" s="486"/>
      <c r="H24" s="427"/>
      <c r="I24" s="485" t="s">
        <v>65</v>
      </c>
      <c r="J24" s="487"/>
      <c r="K24" s="485" t="s">
        <v>72</v>
      </c>
      <c r="L24" s="486"/>
      <c r="M24" s="445"/>
      <c r="N24" s="445"/>
      <c r="O24" s="18"/>
      <c r="P24" s="7"/>
      <c r="Q24" s="57"/>
      <c r="R24" s="187"/>
    </row>
    <row r="25" spans="1:60" ht="13">
      <c r="A25" s="28"/>
      <c r="B25" s="17"/>
      <c r="C25" s="86"/>
      <c r="D25" s="129" t="s">
        <v>49</v>
      </c>
      <c r="E25" s="130" t="s">
        <v>50</v>
      </c>
      <c r="F25" s="129" t="s">
        <v>49</v>
      </c>
      <c r="G25" s="14" t="s">
        <v>50</v>
      </c>
      <c r="H25" s="172"/>
      <c r="I25" s="129" t="s">
        <v>49</v>
      </c>
      <c r="J25" s="130" t="s">
        <v>50</v>
      </c>
      <c r="K25" s="129" t="s">
        <v>49</v>
      </c>
      <c r="L25" s="385" t="s">
        <v>50</v>
      </c>
      <c r="M25" s="445"/>
      <c r="N25" s="445"/>
      <c r="O25" s="18"/>
      <c r="P25" s="7"/>
      <c r="Q25" s="57"/>
      <c r="R25" s="187"/>
    </row>
    <row r="26" spans="1:60">
      <c r="A26" s="42" t="s">
        <v>114</v>
      </c>
      <c r="B26" s="105" t="s">
        <v>6</v>
      </c>
      <c r="C26" s="141"/>
      <c r="D26" s="123">
        <v>1.5</v>
      </c>
      <c r="E26" s="72">
        <f>$D26</f>
        <v>1.5</v>
      </c>
      <c r="F26" s="71"/>
      <c r="G26" s="73"/>
      <c r="H26" s="73"/>
      <c r="I26" s="123">
        <v>1.5</v>
      </c>
      <c r="J26" s="73">
        <f>$I26</f>
        <v>1.5</v>
      </c>
      <c r="K26" s="7"/>
      <c r="L26" s="409"/>
      <c r="M26" s="384"/>
      <c r="N26" s="384"/>
      <c r="O26" s="18"/>
      <c r="P26" s="7"/>
      <c r="Q26" s="57"/>
      <c r="R26" s="55"/>
    </row>
    <row r="27" spans="1:60" ht="15.5">
      <c r="A27" s="218" t="s">
        <v>115</v>
      </c>
      <c r="B27" s="105" t="s">
        <v>6</v>
      </c>
      <c r="C27" s="141"/>
      <c r="D27" s="219">
        <v>1.5</v>
      </c>
      <c r="E27" s="72">
        <f>$D27</f>
        <v>1.5</v>
      </c>
      <c r="F27" s="71"/>
      <c r="G27" s="72"/>
      <c r="H27" s="216"/>
      <c r="I27" s="219">
        <v>1.5</v>
      </c>
      <c r="J27" s="73">
        <f>$I27</f>
        <v>1.5</v>
      </c>
      <c r="K27" s="7"/>
      <c r="L27" s="409"/>
      <c r="M27" s="384"/>
      <c r="N27" s="384"/>
      <c r="O27" s="18"/>
      <c r="P27" s="7"/>
      <c r="Q27" s="57"/>
      <c r="R27" s="55"/>
    </row>
    <row r="28" spans="1:60">
      <c r="A28" s="33" t="s">
        <v>23</v>
      </c>
      <c r="B28" s="105" t="s">
        <v>6</v>
      </c>
      <c r="C28" s="141"/>
      <c r="D28" s="71"/>
      <c r="E28" s="72"/>
      <c r="F28" s="123">
        <v>0.3</v>
      </c>
      <c r="G28" s="72">
        <f>$F28</f>
        <v>0.3</v>
      </c>
      <c r="H28" s="216"/>
      <c r="I28" s="71"/>
      <c r="J28" s="73"/>
      <c r="K28" s="215">
        <v>0.3</v>
      </c>
      <c r="L28" s="418">
        <f>$K28</f>
        <v>0.3</v>
      </c>
      <c r="M28" s="417"/>
      <c r="N28" s="417"/>
      <c r="O28" s="71"/>
      <c r="P28" s="72"/>
      <c r="Q28" s="73"/>
      <c r="R28" s="55"/>
    </row>
    <row r="29" spans="1:60" ht="15.5">
      <c r="A29" s="442" t="s">
        <v>116</v>
      </c>
      <c r="B29" s="431" t="s">
        <v>6</v>
      </c>
      <c r="C29" s="431"/>
      <c r="D29" s="416"/>
      <c r="E29" s="417"/>
      <c r="F29" s="219">
        <v>0.3</v>
      </c>
      <c r="G29" s="417">
        <f>$F29</f>
        <v>0.3</v>
      </c>
      <c r="H29" s="216"/>
      <c r="I29" s="417"/>
      <c r="J29" s="418"/>
      <c r="K29" s="243">
        <v>0.3</v>
      </c>
      <c r="L29" s="417">
        <f>$K29</f>
        <v>0.3</v>
      </c>
      <c r="M29" s="416"/>
      <c r="N29" s="418"/>
      <c r="O29" s="417"/>
      <c r="P29" s="417"/>
      <c r="Q29" s="418"/>
      <c r="R29" s="413" t="s">
        <v>117</v>
      </c>
    </row>
    <row r="30" spans="1:60" s="383" customFormat="1" ht="13" thickBot="1">
      <c r="A30" s="178" t="s">
        <v>140</v>
      </c>
      <c r="B30" s="432" t="s">
        <v>6</v>
      </c>
      <c r="C30" s="142"/>
      <c r="D30" s="454"/>
      <c r="E30" s="419"/>
      <c r="F30" s="454"/>
      <c r="G30" s="419"/>
      <c r="H30" s="217"/>
      <c r="I30" s="454"/>
      <c r="J30" s="419"/>
      <c r="K30" s="454"/>
      <c r="L30" s="419"/>
      <c r="M30" s="231">
        <v>4.5</v>
      </c>
      <c r="N30" s="419">
        <f>$M30</f>
        <v>4.5</v>
      </c>
      <c r="O30" s="454"/>
      <c r="P30" s="454"/>
      <c r="Q30" s="419"/>
      <c r="R30" s="483" t="s">
        <v>141</v>
      </c>
      <c r="S30" s="384"/>
      <c r="T30" s="384"/>
      <c r="U30" s="384"/>
      <c r="V30" s="384"/>
      <c r="W30" s="384"/>
      <c r="X30" s="384"/>
      <c r="Y30" s="384"/>
      <c r="Z30" s="384"/>
      <c r="AA30" s="384"/>
      <c r="AB30" s="384"/>
      <c r="AC30" s="384"/>
      <c r="AD30" s="384"/>
      <c r="AE30" s="384"/>
      <c r="AF30" s="384"/>
      <c r="AG30" s="384"/>
      <c r="AH30" s="384"/>
      <c r="AI30" s="384"/>
      <c r="AJ30" s="384"/>
      <c r="AK30" s="384"/>
      <c r="AL30" s="384"/>
      <c r="AM30" s="384"/>
      <c r="AN30" s="384"/>
      <c r="AO30" s="384"/>
      <c r="AP30" s="384"/>
      <c r="AQ30" s="384"/>
      <c r="AR30" s="384"/>
      <c r="AS30" s="384"/>
      <c r="AT30" s="384"/>
      <c r="AU30" s="384"/>
      <c r="AV30" s="384"/>
      <c r="AW30" s="384"/>
      <c r="AX30" s="384"/>
      <c r="AY30" s="384"/>
      <c r="AZ30" s="384"/>
      <c r="BA30" s="384"/>
      <c r="BB30" s="384"/>
      <c r="BC30" s="384"/>
      <c r="BD30" s="384"/>
      <c r="BE30" s="384"/>
      <c r="BF30" s="384"/>
      <c r="BG30" s="384"/>
      <c r="BH30" s="384"/>
    </row>
    <row r="31" spans="1:60">
      <c r="D31" s="72"/>
      <c r="E31" s="72"/>
      <c r="F31" s="72"/>
      <c r="G31" s="72"/>
      <c r="H31" s="72"/>
      <c r="I31" s="72"/>
      <c r="J31" s="72"/>
      <c r="K31" s="72"/>
      <c r="L31" s="72"/>
      <c r="M31" s="417"/>
      <c r="N31" s="417"/>
      <c r="O31" s="72"/>
      <c r="P31" s="72"/>
      <c r="Q31" s="72"/>
    </row>
    <row r="32" spans="1:60" ht="13.5" thickBot="1">
      <c r="A32" s="63"/>
      <c r="B32" s="17"/>
      <c r="C32" s="17"/>
      <c r="D32" s="17"/>
      <c r="E32" s="17"/>
      <c r="F32" s="17"/>
      <c r="G32" s="17"/>
      <c r="H32" s="17"/>
      <c r="I32" s="17"/>
      <c r="J32" s="17"/>
      <c r="K32" s="20"/>
      <c r="L32" s="20"/>
      <c r="M32" s="389"/>
      <c r="N32" s="389"/>
      <c r="O32" s="20"/>
      <c r="P32" s="20"/>
      <c r="Q32" s="20"/>
    </row>
    <row r="33" spans="1:18" ht="13.5" thickBot="1">
      <c r="A33" s="8" t="s">
        <v>24</v>
      </c>
      <c r="B33" s="10"/>
      <c r="C33" s="490" t="s">
        <v>46</v>
      </c>
      <c r="D33" s="491"/>
      <c r="E33" s="491"/>
      <c r="F33" s="491"/>
      <c r="G33" s="491"/>
      <c r="H33" s="491"/>
      <c r="I33" s="491"/>
      <c r="J33" s="491"/>
      <c r="K33" s="491"/>
      <c r="L33" s="492"/>
      <c r="M33" s="488" t="s">
        <v>142</v>
      </c>
      <c r="N33" s="489"/>
      <c r="O33" s="496" t="s">
        <v>18</v>
      </c>
      <c r="P33" s="497"/>
      <c r="Q33" s="111"/>
      <c r="R33" s="159" t="s">
        <v>0</v>
      </c>
    </row>
    <row r="34" spans="1:18" ht="13">
      <c r="A34" s="28"/>
      <c r="B34" s="17"/>
      <c r="C34" s="423"/>
      <c r="D34" s="485" t="s">
        <v>59</v>
      </c>
      <c r="E34" s="487"/>
      <c r="F34" s="485" t="s">
        <v>71</v>
      </c>
      <c r="G34" s="487"/>
      <c r="H34" s="427"/>
      <c r="I34" s="485" t="s">
        <v>65</v>
      </c>
      <c r="J34" s="487"/>
      <c r="K34" s="485" t="s">
        <v>72</v>
      </c>
      <c r="L34" s="486"/>
      <c r="M34" s="397"/>
      <c r="N34" s="397"/>
      <c r="O34" s="103"/>
      <c r="P34" s="111"/>
      <c r="Q34" s="145"/>
      <c r="R34" s="14"/>
    </row>
    <row r="35" spans="1:18" ht="13">
      <c r="A35" s="28"/>
      <c r="B35" s="17"/>
      <c r="C35" s="86"/>
      <c r="D35" s="129" t="s">
        <v>49</v>
      </c>
      <c r="E35" s="130" t="s">
        <v>50</v>
      </c>
      <c r="F35" s="129" t="s">
        <v>49</v>
      </c>
      <c r="G35" s="130" t="s">
        <v>50</v>
      </c>
      <c r="H35" s="179"/>
      <c r="I35" s="130" t="s">
        <v>49</v>
      </c>
      <c r="J35" s="130" t="s">
        <v>50</v>
      </c>
      <c r="K35" s="129" t="s">
        <v>49</v>
      </c>
      <c r="L35" s="385" t="s">
        <v>50</v>
      </c>
      <c r="M35" s="445"/>
      <c r="N35" s="445"/>
      <c r="O35" s="129" t="s">
        <v>49</v>
      </c>
      <c r="P35" s="14" t="s">
        <v>50</v>
      </c>
      <c r="Q35" s="145"/>
      <c r="R35" s="14"/>
    </row>
    <row r="36" spans="1:18" ht="14.5">
      <c r="A36" s="64"/>
      <c r="B36" s="24"/>
      <c r="C36" s="95"/>
      <c r="D36" s="74"/>
      <c r="E36" s="24"/>
      <c r="F36" s="74"/>
      <c r="G36" s="24"/>
      <c r="H36" s="95"/>
      <c r="I36" s="24"/>
      <c r="J36" s="24"/>
      <c r="K36" s="74"/>
      <c r="L36" s="446"/>
      <c r="M36" s="393"/>
      <c r="N36" s="393"/>
      <c r="O36" s="146"/>
      <c r="P36" s="112"/>
      <c r="Q36" s="112"/>
      <c r="R36" s="57"/>
    </row>
    <row r="37" spans="1:18">
      <c r="A37" s="34" t="s">
        <v>77</v>
      </c>
      <c r="B37" s="35" t="s">
        <v>5</v>
      </c>
      <c r="C37" s="109"/>
      <c r="D37" s="36">
        <v>0</v>
      </c>
      <c r="E37" s="188">
        <v>0</v>
      </c>
      <c r="F37" s="36">
        <v>1</v>
      </c>
      <c r="G37" s="188">
        <v>1</v>
      </c>
      <c r="H37" s="189"/>
      <c r="I37" s="188"/>
      <c r="J37" s="188"/>
      <c r="K37" s="36"/>
      <c r="L37" s="435"/>
      <c r="M37" s="469"/>
      <c r="N37" s="469"/>
      <c r="O37" s="48"/>
      <c r="P37" s="154"/>
      <c r="Q37" s="113"/>
      <c r="R37" s="67" t="s">
        <v>29</v>
      </c>
    </row>
    <row r="38" spans="1:18" ht="13">
      <c r="A38" s="37" t="s">
        <v>78</v>
      </c>
      <c r="B38" s="35" t="s">
        <v>4</v>
      </c>
      <c r="C38" s="109"/>
      <c r="D38" s="188">
        <f>D$27*D37</f>
        <v>0</v>
      </c>
      <c r="E38" s="188">
        <f>E$27*E37</f>
        <v>0</v>
      </c>
      <c r="F38" s="36">
        <f>F$29*F37</f>
        <v>0.3</v>
      </c>
      <c r="G38" s="188">
        <f>G$29*G37</f>
        <v>0.3</v>
      </c>
      <c r="H38" s="189"/>
      <c r="I38" s="188"/>
      <c r="J38" s="188"/>
      <c r="K38" s="36"/>
      <c r="L38" s="435"/>
      <c r="M38" s="469"/>
      <c r="N38" s="469"/>
      <c r="O38" s="160">
        <f>SQRT(SUMSQ(D38,F38))</f>
        <v>0.3</v>
      </c>
      <c r="P38" s="161">
        <f>SQRT(SUMSQ(E38,G38))</f>
        <v>0.3</v>
      </c>
      <c r="Q38" s="114"/>
      <c r="R38" s="67" t="s">
        <v>43</v>
      </c>
    </row>
    <row r="39" spans="1:18" ht="13">
      <c r="A39" s="38"/>
      <c r="B39" s="24"/>
      <c r="C39" s="95"/>
      <c r="D39" s="39"/>
      <c r="E39" s="40"/>
      <c r="F39" s="39"/>
      <c r="G39" s="40"/>
      <c r="H39" s="192"/>
      <c r="I39" s="40"/>
      <c r="J39" s="40"/>
      <c r="K39" s="39"/>
      <c r="L39" s="452"/>
      <c r="M39" s="403"/>
      <c r="N39" s="403"/>
      <c r="O39" s="150"/>
      <c r="P39" s="151"/>
      <c r="Q39" s="112"/>
      <c r="R39" s="67"/>
    </row>
    <row r="40" spans="1:18" ht="13">
      <c r="A40" s="38"/>
      <c r="B40" s="24"/>
      <c r="C40" s="95"/>
      <c r="D40" s="39"/>
      <c r="E40" s="40"/>
      <c r="F40" s="39"/>
      <c r="G40" s="40"/>
      <c r="H40" s="192"/>
      <c r="I40" s="40"/>
      <c r="J40" s="40"/>
      <c r="K40" s="39"/>
      <c r="L40" s="452"/>
      <c r="M40" s="403"/>
      <c r="N40" s="403"/>
      <c r="O40" s="150"/>
      <c r="P40" s="151"/>
      <c r="Q40" s="112"/>
      <c r="R40" s="67"/>
    </row>
    <row r="41" spans="1:18">
      <c r="A41" s="34" t="s">
        <v>79</v>
      </c>
      <c r="B41" s="35" t="s">
        <v>5</v>
      </c>
      <c r="C41" s="109"/>
      <c r="D41" s="36">
        <v>1</v>
      </c>
      <c r="E41" s="188">
        <v>1</v>
      </c>
      <c r="F41" s="36">
        <v>1</v>
      </c>
      <c r="G41" s="188">
        <v>1</v>
      </c>
      <c r="H41" s="189"/>
      <c r="I41" s="188"/>
      <c r="J41" s="188"/>
      <c r="K41" s="36"/>
      <c r="L41" s="435"/>
      <c r="M41" s="469"/>
      <c r="N41" s="469"/>
      <c r="O41" s="48"/>
      <c r="P41" s="154"/>
      <c r="Q41" s="113"/>
      <c r="R41" s="67" t="s">
        <v>29</v>
      </c>
    </row>
    <row r="42" spans="1:18" ht="13">
      <c r="A42" s="37" t="s">
        <v>84</v>
      </c>
      <c r="B42" s="35" t="s">
        <v>4</v>
      </c>
      <c r="C42" s="109"/>
      <c r="D42" s="188">
        <f>D$27*D41</f>
        <v>1.5</v>
      </c>
      <c r="E42" s="188">
        <f>E$27*E41</f>
        <v>1.5</v>
      </c>
      <c r="F42" s="36">
        <f>F$29*F41</f>
        <v>0.3</v>
      </c>
      <c r="G42" s="188">
        <f>G$29*G41</f>
        <v>0.3</v>
      </c>
      <c r="H42" s="189"/>
      <c r="I42" s="188"/>
      <c r="J42" s="188"/>
      <c r="K42" s="36"/>
      <c r="L42" s="435"/>
      <c r="M42" s="469"/>
      <c r="N42" s="469"/>
      <c r="O42" s="160">
        <f>SQRT(SUMSQ(D42,F42))</f>
        <v>1.5297058540778354</v>
      </c>
      <c r="P42" s="161">
        <f>SQRT(SUMSQ(E42,G42))</f>
        <v>1.5297058540778354</v>
      </c>
      <c r="Q42" s="114"/>
      <c r="R42" s="67" t="s">
        <v>44</v>
      </c>
    </row>
    <row r="43" spans="1:18" ht="13">
      <c r="A43" s="38"/>
      <c r="B43" s="24"/>
      <c r="C43" s="95"/>
      <c r="D43" s="39"/>
      <c r="E43" s="40"/>
      <c r="F43" s="39"/>
      <c r="G43" s="40"/>
      <c r="H43" s="192"/>
      <c r="I43" s="40"/>
      <c r="J43" s="40"/>
      <c r="K43" s="39"/>
      <c r="L43" s="452"/>
      <c r="M43" s="403"/>
      <c r="N43" s="403"/>
      <c r="O43" s="150"/>
      <c r="P43" s="151"/>
      <c r="Q43" s="112"/>
      <c r="R43" s="67"/>
    </row>
    <row r="44" spans="1:18" ht="13">
      <c r="A44" s="38"/>
      <c r="B44" s="24"/>
      <c r="C44" s="95"/>
      <c r="D44" s="39"/>
      <c r="E44" s="40"/>
      <c r="F44" s="39"/>
      <c r="G44" s="40"/>
      <c r="H44" s="192"/>
      <c r="I44" s="40"/>
      <c r="J44" s="40"/>
      <c r="K44" s="39"/>
      <c r="L44" s="452"/>
      <c r="M44" s="403"/>
      <c r="N44" s="403"/>
      <c r="O44" s="150"/>
      <c r="P44" s="151"/>
      <c r="Q44" s="112"/>
      <c r="R44" s="67"/>
    </row>
    <row r="45" spans="1:18">
      <c r="A45" s="34" t="s">
        <v>60</v>
      </c>
      <c r="B45" s="35" t="s">
        <v>5</v>
      </c>
      <c r="C45" s="109"/>
      <c r="D45" s="36">
        <v>1</v>
      </c>
      <c r="E45" s="188">
        <v>1</v>
      </c>
      <c r="F45" s="36">
        <f>F15/(D15+F15)</f>
        <v>0.9804376961274206</v>
      </c>
      <c r="G45" s="188">
        <f>G15/(E15+G15)</f>
        <v>0.9804376961274206</v>
      </c>
      <c r="H45" s="189"/>
      <c r="I45" s="188"/>
      <c r="J45" s="188"/>
      <c r="K45" s="36"/>
      <c r="L45" s="435"/>
      <c r="M45" s="469"/>
      <c r="N45" s="469"/>
      <c r="O45" s="48"/>
      <c r="P45" s="154"/>
      <c r="Q45" s="113"/>
      <c r="R45" s="158" t="s">
        <v>56</v>
      </c>
    </row>
    <row r="46" spans="1:18" ht="13">
      <c r="A46" s="37" t="s">
        <v>61</v>
      </c>
      <c r="B46" s="35" t="s">
        <v>4</v>
      </c>
      <c r="C46" s="109"/>
      <c r="D46" s="36">
        <f>D$26*D45</f>
        <v>1.5</v>
      </c>
      <c r="E46" s="188">
        <f>E$26*E45</f>
        <v>1.5</v>
      </c>
      <c r="F46" s="36">
        <f>F$28*F45</f>
        <v>0.29413130883822619</v>
      </c>
      <c r="G46" s="188">
        <f>G$28*G45</f>
        <v>0.29413130883822619</v>
      </c>
      <c r="H46" s="189"/>
      <c r="I46" s="188"/>
      <c r="J46" s="188"/>
      <c r="K46" s="36"/>
      <c r="L46" s="435"/>
      <c r="M46" s="469"/>
      <c r="N46" s="469"/>
      <c r="O46" s="160">
        <f>SQRT(SUMSQ(D46,F46))</f>
        <v>1.5285657417458001</v>
      </c>
      <c r="P46" s="161">
        <f>SQRT(SUMSQ(E46,G46))</f>
        <v>1.5285657417458001</v>
      </c>
      <c r="Q46" s="114"/>
      <c r="R46" s="67" t="s">
        <v>45</v>
      </c>
    </row>
    <row r="47" spans="1:18" ht="13">
      <c r="A47" s="38"/>
      <c r="B47" s="24"/>
      <c r="C47" s="95"/>
      <c r="D47" s="39"/>
      <c r="E47" s="40"/>
      <c r="F47" s="39"/>
      <c r="G47" s="40"/>
      <c r="H47" s="192"/>
      <c r="I47" s="40"/>
      <c r="J47" s="40"/>
      <c r="K47" s="39"/>
      <c r="L47" s="452"/>
      <c r="M47" s="403"/>
      <c r="N47" s="403"/>
      <c r="O47" s="150"/>
      <c r="P47" s="151"/>
      <c r="Q47" s="112"/>
      <c r="R47" s="67"/>
    </row>
    <row r="48" spans="1:18" ht="13">
      <c r="A48" s="38"/>
      <c r="B48" s="24"/>
      <c r="C48" s="95"/>
      <c r="D48" s="39"/>
      <c r="E48" s="40"/>
      <c r="F48" s="39"/>
      <c r="G48" s="40"/>
      <c r="H48" s="192"/>
      <c r="I48" s="40"/>
      <c r="J48" s="40"/>
      <c r="K48" s="39"/>
      <c r="L48" s="452"/>
      <c r="M48" s="403"/>
      <c r="N48" s="403"/>
      <c r="O48" s="150"/>
      <c r="P48" s="151"/>
      <c r="Q48" s="112"/>
      <c r="R48" s="67"/>
    </row>
    <row r="49" spans="1:18">
      <c r="A49" s="34" t="s">
        <v>81</v>
      </c>
      <c r="B49" s="35" t="s">
        <v>5</v>
      </c>
      <c r="C49" s="109"/>
      <c r="D49" s="36"/>
      <c r="E49" s="188"/>
      <c r="F49" s="36"/>
      <c r="G49" s="188"/>
      <c r="H49" s="189"/>
      <c r="I49" s="188">
        <v>0</v>
      </c>
      <c r="J49" s="188">
        <v>0</v>
      </c>
      <c r="K49" s="36">
        <v>1</v>
      </c>
      <c r="L49" s="435">
        <v>1</v>
      </c>
      <c r="M49" s="469"/>
      <c r="N49" s="469"/>
      <c r="O49" s="48"/>
      <c r="P49" s="154"/>
      <c r="Q49" s="113"/>
      <c r="R49" s="67" t="s">
        <v>29</v>
      </c>
    </row>
    <row r="50" spans="1:18" ht="13">
      <c r="A50" s="37" t="s">
        <v>82</v>
      </c>
      <c r="B50" s="35" t="s">
        <v>4</v>
      </c>
      <c r="C50" s="109"/>
      <c r="D50" s="36"/>
      <c r="E50" s="188"/>
      <c r="F50" s="36"/>
      <c r="G50" s="188"/>
      <c r="H50" s="189"/>
      <c r="I50" s="188">
        <f>I$27*I49</f>
        <v>0</v>
      </c>
      <c r="J50" s="188">
        <f>J$27*J49</f>
        <v>0</v>
      </c>
      <c r="K50" s="36">
        <f>K$29*K49</f>
        <v>0.3</v>
      </c>
      <c r="L50" s="435">
        <f>L$29*L49</f>
        <v>0.3</v>
      </c>
      <c r="M50" s="469"/>
      <c r="N50" s="469"/>
      <c r="O50" s="160">
        <f>SQRT(SUMSQ(I50,K50))</f>
        <v>0.3</v>
      </c>
      <c r="P50" s="161">
        <f>SQRT(SUMSQ(J50,L50))</f>
        <v>0.3</v>
      </c>
      <c r="Q50" s="114"/>
      <c r="R50" s="67" t="s">
        <v>43</v>
      </c>
    </row>
    <row r="51" spans="1:18" ht="13">
      <c r="A51" s="38"/>
      <c r="B51" s="24"/>
      <c r="C51" s="95"/>
      <c r="D51" s="39"/>
      <c r="E51" s="40"/>
      <c r="F51" s="39"/>
      <c r="G51" s="40"/>
      <c r="H51" s="192"/>
      <c r="I51" s="40"/>
      <c r="J51" s="40"/>
      <c r="K51" s="39"/>
      <c r="L51" s="452"/>
      <c r="M51" s="403"/>
      <c r="N51" s="403"/>
      <c r="O51" s="150"/>
      <c r="P51" s="151"/>
      <c r="Q51" s="112"/>
      <c r="R51" s="67"/>
    </row>
    <row r="52" spans="1:18" ht="13">
      <c r="A52" s="38"/>
      <c r="B52" s="24"/>
      <c r="C52" s="95"/>
      <c r="D52" s="39"/>
      <c r="E52" s="40"/>
      <c r="F52" s="39"/>
      <c r="G52" s="40"/>
      <c r="H52" s="192"/>
      <c r="I52" s="40"/>
      <c r="J52" s="40"/>
      <c r="K52" s="39"/>
      <c r="L52" s="452"/>
      <c r="M52" s="403"/>
      <c r="N52" s="403"/>
      <c r="O52" s="150"/>
      <c r="P52" s="151"/>
      <c r="Q52" s="112"/>
      <c r="R52" s="67"/>
    </row>
    <row r="53" spans="1:18">
      <c r="A53" s="34" t="s">
        <v>94</v>
      </c>
      <c r="B53" s="35" t="s">
        <v>5</v>
      </c>
      <c r="C53" s="109"/>
      <c r="D53" s="36"/>
      <c r="E53" s="188"/>
      <c r="F53" s="36"/>
      <c r="G53" s="188"/>
      <c r="H53" s="189"/>
      <c r="I53" s="188">
        <v>1</v>
      </c>
      <c r="J53" s="188">
        <v>1</v>
      </c>
      <c r="K53" s="36">
        <v>1</v>
      </c>
      <c r="L53" s="435">
        <v>1</v>
      </c>
      <c r="M53" s="469"/>
      <c r="N53" s="469"/>
      <c r="O53" s="48"/>
      <c r="P53" s="154"/>
      <c r="Q53" s="113"/>
      <c r="R53" s="67" t="s">
        <v>29</v>
      </c>
    </row>
    <row r="54" spans="1:18" ht="13">
      <c r="A54" s="37" t="s">
        <v>85</v>
      </c>
      <c r="B54" s="35" t="s">
        <v>4</v>
      </c>
      <c r="C54" s="109"/>
      <c r="D54" s="36"/>
      <c r="E54" s="188"/>
      <c r="F54" s="36"/>
      <c r="G54" s="188"/>
      <c r="H54" s="189"/>
      <c r="I54" s="188">
        <f>I$27*I53</f>
        <v>1.5</v>
      </c>
      <c r="J54" s="188">
        <f>J$27*J53</f>
        <v>1.5</v>
      </c>
      <c r="K54" s="36">
        <f>K$29*K53</f>
        <v>0.3</v>
      </c>
      <c r="L54" s="435">
        <f>L$29*L53</f>
        <v>0.3</v>
      </c>
      <c r="M54" s="469"/>
      <c r="N54" s="469"/>
      <c r="O54" s="160">
        <f>SQRT(SUMSQ(I54,K54))</f>
        <v>1.5297058540778354</v>
      </c>
      <c r="P54" s="161">
        <f>SQRT(SUMSQ(J54,L54))</f>
        <v>1.5297058540778354</v>
      </c>
      <c r="Q54" s="114"/>
      <c r="R54" s="67" t="s">
        <v>44</v>
      </c>
    </row>
    <row r="55" spans="1:18" ht="13">
      <c r="A55" s="38"/>
      <c r="B55" s="24"/>
      <c r="C55" s="95"/>
      <c r="D55" s="39"/>
      <c r="E55" s="40"/>
      <c r="F55" s="39"/>
      <c r="G55" s="40"/>
      <c r="H55" s="192"/>
      <c r="I55" s="40"/>
      <c r="J55" s="40"/>
      <c r="K55" s="39"/>
      <c r="L55" s="452"/>
      <c r="M55" s="403"/>
      <c r="N55" s="403"/>
      <c r="O55" s="150"/>
      <c r="P55" s="151"/>
      <c r="Q55" s="112"/>
      <c r="R55" s="67"/>
    </row>
    <row r="56" spans="1:18" ht="13">
      <c r="A56" s="38"/>
      <c r="B56" s="24"/>
      <c r="C56" s="95"/>
      <c r="D56" s="39"/>
      <c r="E56" s="40"/>
      <c r="F56" s="39"/>
      <c r="G56" s="40"/>
      <c r="H56" s="192"/>
      <c r="I56" s="40"/>
      <c r="J56" s="40"/>
      <c r="K56" s="39"/>
      <c r="L56" s="452"/>
      <c r="M56" s="403"/>
      <c r="N56" s="403"/>
      <c r="O56" s="150"/>
      <c r="P56" s="151"/>
      <c r="Q56" s="112"/>
      <c r="R56" s="67"/>
    </row>
    <row r="57" spans="1:18">
      <c r="A57" s="34" t="s">
        <v>66</v>
      </c>
      <c r="B57" s="193" t="s">
        <v>5</v>
      </c>
      <c r="C57" s="109"/>
      <c r="D57" s="36"/>
      <c r="E57" s="188"/>
      <c r="F57" s="36"/>
      <c r="G57" s="188"/>
      <c r="H57" s="189"/>
      <c r="I57" s="188">
        <v>1</v>
      </c>
      <c r="J57" s="188">
        <v>1</v>
      </c>
      <c r="K57" s="36">
        <f>K15/(I15+K15)</f>
        <v>0.9804376961274206</v>
      </c>
      <c r="L57" s="435">
        <f>L15/(J15+L15)</f>
        <v>0.9804376961274206</v>
      </c>
      <c r="M57" s="469"/>
      <c r="N57" s="469"/>
      <c r="O57" s="48"/>
      <c r="P57" s="154"/>
      <c r="Q57" s="113"/>
      <c r="R57" s="158" t="s">
        <v>56</v>
      </c>
    </row>
    <row r="58" spans="1:18" ht="13">
      <c r="A58" s="37" t="s">
        <v>67</v>
      </c>
      <c r="B58" s="193" t="s">
        <v>4</v>
      </c>
      <c r="C58" s="109"/>
      <c r="D58" s="36"/>
      <c r="E58" s="188"/>
      <c r="F58" s="36"/>
      <c r="G58" s="188"/>
      <c r="H58" s="189"/>
      <c r="I58" s="188">
        <f>I$26*I57</f>
        <v>1.5</v>
      </c>
      <c r="J58" s="188">
        <f>J$26*J57</f>
        <v>1.5</v>
      </c>
      <c r="K58" s="36">
        <f>K$28*K57</f>
        <v>0.29413130883822619</v>
      </c>
      <c r="L58" s="435">
        <f>L$28*L57</f>
        <v>0.29413130883822619</v>
      </c>
      <c r="M58" s="469"/>
      <c r="N58" s="469"/>
      <c r="O58" s="160">
        <f>SQRT(SUMSQ(I58,K58))</f>
        <v>1.5285657417458001</v>
      </c>
      <c r="P58" s="161">
        <f>SQRT(SUMSQ(J58,L58))</f>
        <v>1.5285657417458001</v>
      </c>
      <c r="Q58" s="114"/>
      <c r="R58" s="67" t="s">
        <v>45</v>
      </c>
    </row>
    <row r="59" spans="1:18" s="383" customFormat="1" ht="13">
      <c r="A59" s="325"/>
      <c r="B59" s="393"/>
      <c r="C59" s="426"/>
      <c r="D59" s="402"/>
      <c r="E59" s="403"/>
      <c r="F59" s="402"/>
      <c r="G59" s="403"/>
      <c r="H59" s="477"/>
      <c r="I59" s="403"/>
      <c r="J59" s="403"/>
      <c r="K59" s="402"/>
      <c r="L59" s="452"/>
      <c r="M59" s="403"/>
      <c r="N59" s="403"/>
      <c r="O59" s="456"/>
      <c r="P59" s="457"/>
      <c r="Q59" s="434"/>
      <c r="R59" s="413"/>
    </row>
    <row r="60" spans="1:18" s="383" customFormat="1" ht="13">
      <c r="A60" s="398" t="s">
        <v>145</v>
      </c>
      <c r="B60" s="399" t="s">
        <v>5</v>
      </c>
      <c r="C60" s="109"/>
      <c r="D60" s="400">
        <v>1</v>
      </c>
      <c r="E60" s="469">
        <v>1</v>
      </c>
      <c r="F60" s="400">
        <v>1</v>
      </c>
      <c r="G60" s="469">
        <v>1</v>
      </c>
      <c r="H60" s="476"/>
      <c r="I60" s="400">
        <v>1</v>
      </c>
      <c r="J60" s="469">
        <v>1</v>
      </c>
      <c r="K60" s="400">
        <v>1</v>
      </c>
      <c r="L60" s="435">
        <v>1</v>
      </c>
      <c r="M60" s="469">
        <v>1</v>
      </c>
      <c r="N60" s="469">
        <v>1</v>
      </c>
      <c r="O60" s="464"/>
      <c r="P60" s="465"/>
      <c r="Q60" s="436"/>
      <c r="R60" s="413" t="s">
        <v>29</v>
      </c>
    </row>
    <row r="61" spans="1:18" s="383" customFormat="1" ht="13">
      <c r="A61" s="401" t="s">
        <v>146</v>
      </c>
      <c r="B61" s="399" t="s">
        <v>4</v>
      </c>
      <c r="C61" s="109"/>
      <c r="D61" s="400">
        <f>D$27*D60</f>
        <v>1.5</v>
      </c>
      <c r="E61" s="469">
        <f>E$27*E60</f>
        <v>1.5</v>
      </c>
      <c r="F61" s="400">
        <f>F$29*F60</f>
        <v>0.3</v>
      </c>
      <c r="G61" s="469">
        <f>G$29*G60</f>
        <v>0.3</v>
      </c>
      <c r="H61" s="476"/>
      <c r="I61" s="400">
        <f>I$27*I60</f>
        <v>1.5</v>
      </c>
      <c r="J61" s="469">
        <f>J$27*J60</f>
        <v>1.5</v>
      </c>
      <c r="K61" s="400">
        <f>K$29*K60</f>
        <v>0.3</v>
      </c>
      <c r="L61" s="435">
        <f>L$29*L60</f>
        <v>0.3</v>
      </c>
      <c r="M61" s="400">
        <f>M$30*M60</f>
        <v>4.5</v>
      </c>
      <c r="N61" s="435">
        <f>N$30*N60</f>
        <v>4.5</v>
      </c>
      <c r="O61" s="464">
        <f>SQRT(SUMSQ(D61,F61,I61,K61,M61))</f>
        <v>4.9929950931279716</v>
      </c>
      <c r="P61" s="465">
        <f>SQRT(SUMSQ(E61,G61,J61,L61,N61))</f>
        <v>4.9929950931279716</v>
      </c>
      <c r="Q61" s="436"/>
      <c r="R61" s="413" t="s">
        <v>143</v>
      </c>
    </row>
    <row r="62" spans="1:18" ht="13.5" thickBot="1">
      <c r="A62" s="80"/>
      <c r="B62" s="96"/>
      <c r="C62" s="110"/>
      <c r="D62" s="194"/>
      <c r="E62" s="195"/>
      <c r="F62" s="194"/>
      <c r="G62" s="195"/>
      <c r="H62" s="196"/>
      <c r="I62" s="195"/>
      <c r="J62" s="195"/>
      <c r="K62" s="194"/>
      <c r="L62" s="453"/>
      <c r="M62" s="470"/>
      <c r="N62" s="470"/>
      <c r="O62" s="147"/>
      <c r="P62" s="115"/>
      <c r="Q62" s="115"/>
      <c r="R62" s="68"/>
    </row>
    <row r="63" spans="1:18" ht="13">
      <c r="B63" s="24"/>
      <c r="C63" s="24"/>
      <c r="D63" s="40"/>
      <c r="E63" s="40"/>
      <c r="F63" s="40"/>
      <c r="G63" s="40"/>
      <c r="H63" s="40"/>
      <c r="I63" s="40"/>
      <c r="J63" s="40"/>
      <c r="K63" s="40"/>
      <c r="L63" s="40"/>
      <c r="M63" s="403"/>
      <c r="N63" s="403"/>
      <c r="O63" s="41"/>
      <c r="P63" s="41"/>
      <c r="Q63" s="41"/>
      <c r="R63" s="41"/>
    </row>
    <row r="64" spans="1:18" ht="13.5" thickBot="1">
      <c r="A64" s="197"/>
      <c r="K64" s="47"/>
      <c r="L64" s="47"/>
      <c r="M64" s="406"/>
      <c r="N64" s="406"/>
    </row>
    <row r="65" spans="1:18" ht="13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27"/>
      <c r="L65" s="27"/>
      <c r="M65" s="395"/>
      <c r="N65" s="395"/>
      <c r="O65" s="44"/>
      <c r="P65" s="44"/>
      <c r="Q65" s="44"/>
      <c r="R65" s="12" t="s">
        <v>0</v>
      </c>
    </row>
    <row r="66" spans="1:18" ht="13.5" thickBot="1">
      <c r="A66" s="42" t="s">
        <v>48</v>
      </c>
      <c r="B66" s="17"/>
      <c r="C66" s="17"/>
      <c r="D66" s="17"/>
      <c r="E66" s="17"/>
      <c r="F66" s="17"/>
      <c r="G66" s="17"/>
      <c r="H66" s="17"/>
      <c r="I66" s="17"/>
      <c r="J66" s="17"/>
      <c r="K66" s="20"/>
      <c r="L66" s="20"/>
      <c r="M66" s="389"/>
      <c r="N66" s="389"/>
      <c r="O66" s="24"/>
      <c r="P66" s="24"/>
      <c r="Q66" s="24"/>
      <c r="R66" s="107"/>
    </row>
    <row r="67" spans="1:18" ht="13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27"/>
      <c r="L67" s="27"/>
      <c r="M67" s="395"/>
      <c r="N67" s="395"/>
      <c r="O67" s="44"/>
      <c r="P67" s="44"/>
      <c r="Q67" s="44"/>
      <c r="R67" s="54"/>
    </row>
    <row r="68" spans="1:18" ht="13" thickBot="1">
      <c r="K68" s="47"/>
      <c r="L68" s="47"/>
      <c r="M68" s="406"/>
      <c r="N68" s="406"/>
      <c r="O68" s="43"/>
      <c r="P68" s="43"/>
      <c r="Q68" s="43"/>
    </row>
    <row r="69" spans="1:18" ht="13">
      <c r="A69" s="8" t="s">
        <v>26</v>
      </c>
      <c r="B69" s="62"/>
      <c r="C69" s="97" t="s">
        <v>34</v>
      </c>
      <c r="D69" s="485" t="s">
        <v>59</v>
      </c>
      <c r="E69" s="487"/>
      <c r="F69" s="485" t="s">
        <v>71</v>
      </c>
      <c r="G69" s="486"/>
      <c r="H69" s="97" t="s">
        <v>34</v>
      </c>
      <c r="I69" s="485" t="s">
        <v>65</v>
      </c>
      <c r="J69" s="487"/>
      <c r="K69" s="485" t="s">
        <v>72</v>
      </c>
      <c r="L69" s="486"/>
      <c r="M69" s="397"/>
      <c r="N69" s="397"/>
      <c r="O69" s="11"/>
      <c r="P69" s="11"/>
      <c r="Q69" s="11"/>
      <c r="R69" s="12" t="s">
        <v>0</v>
      </c>
    </row>
    <row r="70" spans="1:18" ht="13">
      <c r="A70" s="28"/>
      <c r="B70" s="14"/>
      <c r="C70" s="14"/>
      <c r="D70" s="129" t="s">
        <v>49</v>
      </c>
      <c r="E70" s="130" t="s">
        <v>50</v>
      </c>
      <c r="F70" s="129" t="s">
        <v>49</v>
      </c>
      <c r="G70" s="14" t="s">
        <v>50</v>
      </c>
      <c r="H70" s="106"/>
      <c r="I70" s="130" t="s">
        <v>49</v>
      </c>
      <c r="J70" s="130" t="s">
        <v>50</v>
      </c>
      <c r="K70" s="129" t="s">
        <v>49</v>
      </c>
      <c r="L70" s="14" t="s">
        <v>50</v>
      </c>
      <c r="M70" s="445"/>
      <c r="N70" s="445"/>
      <c r="O70" s="7"/>
      <c r="P70" s="7"/>
      <c r="Q70" s="7"/>
      <c r="R70" s="107"/>
    </row>
    <row r="71" spans="1:18" ht="13">
      <c r="A71" s="13"/>
      <c r="B71" s="14"/>
      <c r="C71" s="14"/>
      <c r="D71" s="15"/>
      <c r="E71" s="16"/>
      <c r="F71" s="15"/>
      <c r="G71" s="145"/>
      <c r="H71" s="145"/>
      <c r="I71" s="16"/>
      <c r="J71" s="16"/>
      <c r="K71" s="15"/>
      <c r="L71" s="145"/>
      <c r="M71" s="386"/>
      <c r="N71" s="386"/>
      <c r="O71" s="7"/>
      <c r="P71" s="7"/>
      <c r="Q71" s="7"/>
      <c r="R71" s="55"/>
    </row>
    <row r="72" spans="1:18">
      <c r="A72" s="18" t="s">
        <v>39</v>
      </c>
      <c r="B72" s="19" t="s">
        <v>2</v>
      </c>
      <c r="C72" s="19"/>
      <c r="D72" s="148">
        <f>D7</f>
        <v>-104</v>
      </c>
      <c r="E72" s="198">
        <f>E7</f>
        <v>-104</v>
      </c>
      <c r="F72" s="148"/>
      <c r="G72" s="149"/>
      <c r="H72" s="149"/>
      <c r="I72" s="198">
        <f>I7</f>
        <v>-104</v>
      </c>
      <c r="J72" s="198">
        <f>J7</f>
        <v>-104</v>
      </c>
      <c r="K72" s="148"/>
      <c r="L72" s="149"/>
      <c r="M72" s="471"/>
      <c r="N72" s="471"/>
      <c r="O72" s="7"/>
      <c r="P72" s="7"/>
      <c r="Q72" s="7"/>
      <c r="R72" s="53"/>
    </row>
    <row r="73" spans="1:18">
      <c r="A73" s="18" t="s">
        <v>3</v>
      </c>
      <c r="B73" s="19" t="s">
        <v>4</v>
      </c>
      <c r="C73" s="19"/>
      <c r="D73" s="77"/>
      <c r="E73" s="20"/>
      <c r="F73" s="135">
        <f>F8</f>
        <v>17</v>
      </c>
      <c r="G73" s="127">
        <f>G8</f>
        <v>17</v>
      </c>
      <c r="H73" s="127"/>
      <c r="I73" s="20"/>
      <c r="J73" s="20"/>
      <c r="K73" s="45">
        <f>K8</f>
        <v>17</v>
      </c>
      <c r="L73" s="127">
        <f>L8</f>
        <v>17</v>
      </c>
      <c r="M73" s="391"/>
      <c r="N73" s="391"/>
      <c r="O73" s="7"/>
      <c r="P73" s="7"/>
      <c r="Q73" s="7"/>
      <c r="R73" s="53"/>
    </row>
    <row r="74" spans="1:18">
      <c r="A74" s="450" t="s">
        <v>138</v>
      </c>
      <c r="B74" s="388" t="s">
        <v>4</v>
      </c>
      <c r="C74" s="388">
        <v>-15</v>
      </c>
      <c r="D74" s="77"/>
      <c r="E74" s="20"/>
      <c r="F74" s="135"/>
      <c r="G74" s="127"/>
      <c r="H74" s="19"/>
      <c r="I74" s="20"/>
      <c r="J74" s="20"/>
      <c r="K74" s="135"/>
      <c r="L74" s="127"/>
      <c r="M74" s="391"/>
      <c r="N74" s="391"/>
      <c r="O74" s="7"/>
      <c r="P74" s="7"/>
      <c r="Q74" s="7"/>
      <c r="R74" s="55"/>
    </row>
    <row r="75" spans="1:18">
      <c r="A75" s="18" t="s">
        <v>10</v>
      </c>
      <c r="B75" s="19" t="s">
        <v>4</v>
      </c>
      <c r="C75" s="181"/>
      <c r="D75" s="133">
        <v>0</v>
      </c>
      <c r="E75" s="174">
        <v>0</v>
      </c>
      <c r="F75" s="133">
        <v>0</v>
      </c>
      <c r="G75" s="134">
        <v>0</v>
      </c>
      <c r="H75" s="441">
        <v>0</v>
      </c>
      <c r="I75" s="174">
        <v>0</v>
      </c>
      <c r="J75" s="174">
        <v>0</v>
      </c>
      <c r="K75" s="133">
        <v>0</v>
      </c>
      <c r="L75" s="134">
        <v>0</v>
      </c>
      <c r="M75" s="391"/>
      <c r="N75" s="391"/>
      <c r="O75" s="244"/>
      <c r="P75" s="7"/>
      <c r="Q75" s="7"/>
      <c r="R75" s="21" t="s">
        <v>8</v>
      </c>
    </row>
    <row r="76" spans="1:18" ht="13">
      <c r="A76" s="33" t="s">
        <v>9</v>
      </c>
      <c r="B76" s="19" t="s">
        <v>4</v>
      </c>
      <c r="C76" s="91"/>
      <c r="D76" s="150">
        <f>D72+D75</f>
        <v>-104</v>
      </c>
      <c r="E76" s="69">
        <f>E72+E75</f>
        <v>-104</v>
      </c>
      <c r="F76" s="150">
        <f>F73+F75</f>
        <v>17</v>
      </c>
      <c r="G76" s="457">
        <f>G73+G75</f>
        <v>17</v>
      </c>
      <c r="H76" s="425">
        <v>-15</v>
      </c>
      <c r="I76" s="69">
        <f>I72+I75</f>
        <v>-104</v>
      </c>
      <c r="J76" s="69">
        <f>J72+J75</f>
        <v>-104</v>
      </c>
      <c r="K76" s="150">
        <f>K73+K75</f>
        <v>17</v>
      </c>
      <c r="L76" s="151">
        <f>L73+L75</f>
        <v>17</v>
      </c>
      <c r="M76" s="414"/>
      <c r="N76" s="414"/>
      <c r="O76" s="7"/>
      <c r="P76" s="7"/>
      <c r="Q76" s="7"/>
      <c r="R76" s="21" t="s">
        <v>12</v>
      </c>
    </row>
    <row r="77" spans="1:18">
      <c r="A77" s="18"/>
      <c r="B77" s="19"/>
      <c r="C77" s="19"/>
      <c r="D77" s="102"/>
      <c r="E77" s="17"/>
      <c r="F77" s="102"/>
      <c r="G77" s="17"/>
      <c r="H77" s="86"/>
      <c r="I77" s="17"/>
      <c r="J77" s="17"/>
      <c r="K77" s="102"/>
      <c r="L77" s="19"/>
      <c r="M77" s="387"/>
      <c r="N77" s="387"/>
      <c r="O77" s="7"/>
      <c r="P77" s="7"/>
      <c r="Q77" s="7"/>
      <c r="R77" s="55"/>
    </row>
    <row r="78" spans="1:18" ht="13">
      <c r="A78" s="46" t="s">
        <v>7</v>
      </c>
      <c r="B78" s="19"/>
      <c r="C78" s="19"/>
      <c r="D78" s="102"/>
      <c r="E78" s="17"/>
      <c r="F78" s="102"/>
      <c r="G78" s="17"/>
      <c r="H78" s="86"/>
      <c r="I78" s="17"/>
      <c r="J78" s="17"/>
      <c r="K78" s="102"/>
      <c r="L78" s="19"/>
      <c r="M78" s="387"/>
      <c r="N78" s="387"/>
      <c r="O78" s="7"/>
      <c r="P78" s="7"/>
      <c r="Q78" s="7"/>
      <c r="R78" s="55"/>
    </row>
    <row r="79" spans="1:18">
      <c r="A79" s="18" t="s">
        <v>27</v>
      </c>
      <c r="B79" s="19" t="s">
        <v>42</v>
      </c>
      <c r="C79" s="19"/>
      <c r="D79" s="138">
        <f>(10^12)*(10^-3)*(D5/15)*10^(D76/10)</f>
        <v>7.9621434110699163E-2</v>
      </c>
      <c r="E79" s="70">
        <f>(10^12)*(10^-3)*(E5/15)*10^(E76/10)</f>
        <v>7.9621434110699163E-2</v>
      </c>
      <c r="F79" s="138">
        <f>(10^12)*(10^-3)*(D5/15)*10^((D76+F76)/10)</f>
        <v>3.9905246299377648</v>
      </c>
      <c r="G79" s="70">
        <f>(10^12)*(10^-3)*(E5/15)*10^((E76+G76)/10)</f>
        <v>3.9905246299377648</v>
      </c>
      <c r="H79" s="180"/>
      <c r="I79" s="138">
        <f>(10^12)*(10^-3)*(I5/15)*10^(I76/10)</f>
        <v>3.9810717055349581E-2</v>
      </c>
      <c r="J79" s="70">
        <f>(10^12)*(10^-3)*(J5/15)*10^(J76/10)</f>
        <v>3.9810717055349581E-2</v>
      </c>
      <c r="K79" s="138">
        <f>(10^12)*(10^-3)*(I5/15)*10^((I76+K76)/10)</f>
        <v>1.9952623149688824</v>
      </c>
      <c r="L79" s="126">
        <f>(10^12)*(10^-3)*(J5/15)*10^((J76+L76)/10)</f>
        <v>1.9952623149688824</v>
      </c>
      <c r="M79" s="415"/>
      <c r="N79" s="415"/>
      <c r="O79" s="7"/>
      <c r="P79" s="7"/>
      <c r="Q79" s="7"/>
      <c r="R79" s="55"/>
    </row>
    <row r="80" spans="1:18" ht="13">
      <c r="A80" s="30" t="s">
        <v>52</v>
      </c>
      <c r="B80" s="19" t="s">
        <v>4</v>
      </c>
      <c r="C80" s="19"/>
      <c r="D80" s="102"/>
      <c r="E80" s="17"/>
      <c r="F80" s="152">
        <f>10*LOG10(F79/D79)</f>
        <v>17.000000000000021</v>
      </c>
      <c r="G80" s="32">
        <f>10*LOG10(G79/E79)</f>
        <v>17.000000000000021</v>
      </c>
      <c r="H80" s="199"/>
      <c r="I80" s="102"/>
      <c r="J80" s="17"/>
      <c r="K80" s="152">
        <f>10*LOG10(K79/I79)</f>
        <v>17.000000000000021</v>
      </c>
      <c r="L80" s="153">
        <f>10*LOG10(L79/J79)</f>
        <v>17.000000000000021</v>
      </c>
      <c r="M80" s="396"/>
      <c r="N80" s="396"/>
      <c r="O80" s="7"/>
      <c r="P80" s="7"/>
      <c r="Q80" s="7"/>
      <c r="R80" s="21"/>
    </row>
    <row r="81" spans="1:18" ht="13">
      <c r="A81" s="144" t="s">
        <v>55</v>
      </c>
      <c r="B81" s="19" t="s">
        <v>40</v>
      </c>
      <c r="C81" s="19"/>
      <c r="D81" s="102"/>
      <c r="E81" s="17"/>
      <c r="F81" s="152">
        <f>D76+F76+10*LOG(D5/15)</f>
        <v>-83.989700043360187</v>
      </c>
      <c r="G81" s="32">
        <f>E76+G76+10*LOG(E5/15)</f>
        <v>-83.989700043360187</v>
      </c>
      <c r="H81" s="199"/>
      <c r="I81" s="102"/>
      <c r="J81" s="17"/>
      <c r="K81" s="152">
        <f>I76+K76+10*LOG(I5/15)</f>
        <v>-87</v>
      </c>
      <c r="L81" s="153">
        <f>J76+L76+10*LOG(J5/15)</f>
        <v>-87</v>
      </c>
      <c r="M81" s="396"/>
      <c r="N81" s="396"/>
      <c r="O81" s="7"/>
      <c r="P81" s="7"/>
      <c r="Q81" s="7"/>
      <c r="R81" s="21"/>
    </row>
    <row r="82" spans="1:18" s="383" customFormat="1" ht="13">
      <c r="A82" s="481" t="s">
        <v>137</v>
      </c>
      <c r="B82" s="482" t="s">
        <v>4</v>
      </c>
      <c r="C82" s="388"/>
      <c r="D82" s="429"/>
      <c r="E82" s="387"/>
      <c r="F82" s="458"/>
      <c r="G82" s="396"/>
      <c r="H82" s="479"/>
      <c r="I82" s="429"/>
      <c r="J82" s="387"/>
      <c r="K82" s="458">
        <f>K81-F81-H76</f>
        <v>11.989700043360187</v>
      </c>
      <c r="L82" s="459">
        <f>L81-G81-H76</f>
        <v>11.989700043360187</v>
      </c>
      <c r="M82" s="396"/>
      <c r="N82" s="396"/>
      <c r="O82" s="384"/>
      <c r="P82" s="384"/>
      <c r="Q82" s="384"/>
      <c r="R82" s="390"/>
    </row>
    <row r="83" spans="1:18" ht="13.5" thickBot="1">
      <c r="A83" s="200" t="s">
        <v>32</v>
      </c>
      <c r="B83" s="81" t="s">
        <v>41</v>
      </c>
      <c r="C83" s="81"/>
      <c r="D83" s="201">
        <f>10*LOG((D79+F79)*10^-9)+10*LOG(F9*12)</f>
        <v>-52.859028937935889</v>
      </c>
      <c r="E83" s="202">
        <f>10*LOG((E79+G79)*10^-9)+10*LOG(G9*12)</f>
        <v>-52.859028937935889</v>
      </c>
      <c r="F83" s="201"/>
      <c r="G83" s="202"/>
      <c r="H83" s="204"/>
      <c r="I83" s="201">
        <f>10*LOG((I79+K79)*10^-9)+10*LOG(K9*12)</f>
        <v>-58.96235411087541</v>
      </c>
      <c r="J83" s="202">
        <f>10*LOG((J79+L79)*10^-9)+10*LOG(L9*12)</f>
        <v>-58.96235411087541</v>
      </c>
      <c r="K83" s="201"/>
      <c r="L83" s="203"/>
      <c r="M83" s="201"/>
      <c r="N83" s="202"/>
      <c r="O83" s="7"/>
      <c r="P83" s="7"/>
      <c r="Q83" s="7"/>
      <c r="R83" s="21"/>
    </row>
    <row r="84" spans="1:18" ht="13">
      <c r="A84" s="78"/>
      <c r="B84" s="61"/>
      <c r="C84" s="61"/>
      <c r="D84" s="61"/>
      <c r="E84" s="61"/>
      <c r="F84" s="61"/>
      <c r="G84" s="61"/>
      <c r="H84" s="61"/>
      <c r="I84" s="205"/>
      <c r="J84" s="61"/>
      <c r="K84" s="104"/>
      <c r="L84" s="104"/>
      <c r="M84" s="430"/>
      <c r="N84" s="430"/>
      <c r="O84" s="65"/>
      <c r="P84" s="65"/>
      <c r="Q84" s="65"/>
      <c r="R84" s="65"/>
    </row>
    <row r="85" spans="1:18" ht="13.5" thickBot="1">
      <c r="A85" s="63"/>
      <c r="B85" s="61"/>
      <c r="C85" s="61"/>
      <c r="D85" s="61"/>
      <c r="E85" s="61"/>
      <c r="F85" s="61"/>
      <c r="G85" s="61"/>
      <c r="H85" s="61"/>
      <c r="I85" s="61"/>
      <c r="J85" s="61"/>
      <c r="K85" s="104"/>
      <c r="L85" s="104"/>
      <c r="M85" s="430"/>
      <c r="N85" s="430"/>
      <c r="O85" s="61"/>
      <c r="P85" s="61"/>
      <c r="Q85" s="61"/>
      <c r="R85" s="61"/>
    </row>
    <row r="86" spans="1:18" ht="13.5" thickBot="1">
      <c r="A86" s="8" t="s">
        <v>28</v>
      </c>
      <c r="B86" s="10"/>
      <c r="C86" s="108"/>
      <c r="D86" s="485" t="s">
        <v>59</v>
      </c>
      <c r="E86" s="487"/>
      <c r="F86" s="485" t="s">
        <v>71</v>
      </c>
      <c r="G86" s="487"/>
      <c r="H86" s="171"/>
      <c r="I86" s="485" t="s">
        <v>65</v>
      </c>
      <c r="J86" s="487"/>
      <c r="K86" s="485" t="s">
        <v>72</v>
      </c>
      <c r="L86" s="486"/>
      <c r="M86" s="488" t="s">
        <v>142</v>
      </c>
      <c r="N86" s="489"/>
      <c r="O86" s="494" t="s">
        <v>18</v>
      </c>
      <c r="P86" s="498"/>
      <c r="Q86" s="89" t="s">
        <v>58</v>
      </c>
      <c r="R86" s="12" t="s">
        <v>57</v>
      </c>
    </row>
    <row r="87" spans="1:18" ht="13">
      <c r="A87" s="28"/>
      <c r="B87" s="17"/>
      <c r="C87" s="86"/>
      <c r="D87" s="129" t="s">
        <v>49</v>
      </c>
      <c r="E87" s="130" t="s">
        <v>50</v>
      </c>
      <c r="F87" s="129" t="s">
        <v>49</v>
      </c>
      <c r="G87" s="130" t="s">
        <v>50</v>
      </c>
      <c r="H87" s="179"/>
      <c r="I87" s="129" t="s">
        <v>49</v>
      </c>
      <c r="J87" s="130" t="s">
        <v>50</v>
      </c>
      <c r="K87" s="129" t="s">
        <v>49</v>
      </c>
      <c r="L87" s="385" t="s">
        <v>50</v>
      </c>
      <c r="M87" s="445"/>
      <c r="N87" s="445"/>
      <c r="O87" s="129" t="s">
        <v>49</v>
      </c>
      <c r="P87" s="130" t="s">
        <v>50</v>
      </c>
      <c r="Q87" s="85"/>
      <c r="R87" s="131"/>
    </row>
    <row r="88" spans="1:18" ht="13">
      <c r="A88" s="28"/>
      <c r="B88" s="17"/>
      <c r="C88" s="86"/>
      <c r="D88" s="74"/>
      <c r="E88" s="24"/>
      <c r="F88" s="74"/>
      <c r="G88" s="24"/>
      <c r="H88" s="95"/>
      <c r="I88" s="74"/>
      <c r="J88" s="24"/>
      <c r="K88" s="74"/>
      <c r="L88" s="446"/>
      <c r="M88" s="393"/>
      <c r="N88" s="393"/>
      <c r="O88" s="15"/>
      <c r="P88" s="16"/>
      <c r="Q88" s="85"/>
      <c r="R88" s="52"/>
    </row>
    <row r="89" spans="1:18">
      <c r="A89" s="34" t="s">
        <v>96</v>
      </c>
      <c r="B89" s="35" t="s">
        <v>4</v>
      </c>
      <c r="C89" s="109"/>
      <c r="D89" s="48"/>
      <c r="E89" s="190"/>
      <c r="F89" s="82">
        <f>F90-O90</f>
        <v>16.700000000000021</v>
      </c>
      <c r="G89" s="206">
        <f>G90-P90</f>
        <v>16.700000000000021</v>
      </c>
      <c r="H89" s="117"/>
      <c r="I89" s="48"/>
      <c r="J89" s="190"/>
      <c r="K89" s="48"/>
      <c r="L89" s="460"/>
      <c r="M89" s="472"/>
      <c r="N89" s="472"/>
      <c r="O89" s="48"/>
      <c r="P89" s="190"/>
      <c r="Q89" s="438">
        <v>-4</v>
      </c>
      <c r="R89" s="439" t="s">
        <v>136</v>
      </c>
    </row>
    <row r="90" spans="1:18" ht="13">
      <c r="A90" s="37" t="s">
        <v>97</v>
      </c>
      <c r="B90" s="35" t="s">
        <v>4</v>
      </c>
      <c r="C90" s="109"/>
      <c r="D90" s="48"/>
      <c r="E90" s="190"/>
      <c r="F90" s="48">
        <f>F80</f>
        <v>17.000000000000021</v>
      </c>
      <c r="G90" s="190">
        <f>G80</f>
        <v>17.000000000000021</v>
      </c>
      <c r="H90" s="117"/>
      <c r="I90" s="48"/>
      <c r="J90" s="190"/>
      <c r="K90" s="48"/>
      <c r="L90" s="460"/>
      <c r="M90" s="472"/>
      <c r="N90" s="472"/>
      <c r="O90" s="160">
        <f>O38</f>
        <v>0.3</v>
      </c>
      <c r="P90" s="191">
        <f>P38</f>
        <v>0.3</v>
      </c>
      <c r="Q90" s="118"/>
      <c r="R90" s="21"/>
    </row>
    <row r="91" spans="1:18">
      <c r="A91" s="34" t="s">
        <v>98</v>
      </c>
      <c r="B91" s="35" t="s">
        <v>4</v>
      </c>
      <c r="C91" s="109"/>
      <c r="D91" s="48"/>
      <c r="E91" s="190"/>
      <c r="F91" s="48">
        <f>F90+O90</f>
        <v>17.300000000000022</v>
      </c>
      <c r="G91" s="190">
        <f>G90+P90</f>
        <v>17.300000000000022</v>
      </c>
      <c r="H91" s="117"/>
      <c r="I91" s="48"/>
      <c r="J91" s="190"/>
      <c r="K91" s="48"/>
      <c r="L91" s="460"/>
      <c r="M91" s="472"/>
      <c r="N91" s="472"/>
      <c r="O91" s="48"/>
      <c r="P91" s="190"/>
      <c r="Q91" s="117"/>
      <c r="R91" s="21"/>
    </row>
    <row r="92" spans="1:18" ht="13">
      <c r="A92" s="42"/>
      <c r="B92" s="24"/>
      <c r="C92" s="95"/>
      <c r="D92" s="45"/>
      <c r="E92" s="23"/>
      <c r="F92" s="45"/>
      <c r="G92" s="23"/>
      <c r="H92" s="87"/>
      <c r="I92" s="45"/>
      <c r="J92" s="23"/>
      <c r="K92" s="45"/>
      <c r="L92" s="440"/>
      <c r="M92" s="392"/>
      <c r="N92" s="392"/>
      <c r="O92" s="150"/>
      <c r="P92" s="69"/>
      <c r="Q92" s="90"/>
      <c r="R92" s="21"/>
    </row>
    <row r="93" spans="1:18">
      <c r="A93" s="34" t="s">
        <v>99</v>
      </c>
      <c r="B93" s="83" t="s">
        <v>40</v>
      </c>
      <c r="C93" s="109"/>
      <c r="D93" s="49"/>
      <c r="E93" s="207"/>
      <c r="F93" s="92">
        <f>F94-O94</f>
        <v>-85.51940589743802</v>
      </c>
      <c r="G93" s="208">
        <f>G94-P94</f>
        <v>-85.51940589743802</v>
      </c>
      <c r="H93" s="117"/>
      <c r="I93" s="48"/>
      <c r="J93" s="190"/>
      <c r="K93" s="48"/>
      <c r="L93" s="460"/>
      <c r="M93" s="472"/>
      <c r="N93" s="472"/>
      <c r="O93" s="162"/>
      <c r="P93" s="209"/>
      <c r="Q93" s="170">
        <v>-118.5</v>
      </c>
      <c r="R93" s="169" t="s">
        <v>133</v>
      </c>
    </row>
    <row r="94" spans="1:18" ht="13">
      <c r="A94" s="37" t="s">
        <v>100</v>
      </c>
      <c r="B94" s="83" t="s">
        <v>40</v>
      </c>
      <c r="C94" s="109"/>
      <c r="D94" s="49"/>
      <c r="E94" s="207"/>
      <c r="F94" s="48">
        <f>F81</f>
        <v>-83.989700043360187</v>
      </c>
      <c r="G94" s="190">
        <f>G81</f>
        <v>-83.989700043360187</v>
      </c>
      <c r="H94" s="117"/>
      <c r="I94" s="48"/>
      <c r="J94" s="190"/>
      <c r="K94" s="48"/>
      <c r="L94" s="460"/>
      <c r="M94" s="472"/>
      <c r="N94" s="472"/>
      <c r="O94" s="160">
        <f>O42</f>
        <v>1.5297058540778354</v>
      </c>
      <c r="P94" s="191">
        <f>P42</f>
        <v>1.5297058540778354</v>
      </c>
      <c r="Q94" s="118"/>
      <c r="R94" s="52"/>
    </row>
    <row r="95" spans="1:18">
      <c r="A95" s="34" t="s">
        <v>101</v>
      </c>
      <c r="B95" s="83" t="s">
        <v>40</v>
      </c>
      <c r="C95" s="109"/>
      <c r="D95" s="49"/>
      <c r="E95" s="207"/>
      <c r="F95" s="48">
        <f>F94+O94</f>
        <v>-82.459994189282355</v>
      </c>
      <c r="G95" s="190">
        <f>G94+P94</f>
        <v>-82.459994189282355</v>
      </c>
      <c r="H95" s="117"/>
      <c r="I95" s="48"/>
      <c r="J95" s="190"/>
      <c r="K95" s="48"/>
      <c r="L95" s="460"/>
      <c r="M95" s="472"/>
      <c r="N95" s="472"/>
      <c r="O95" s="162"/>
      <c r="P95" s="209"/>
      <c r="Q95" s="117"/>
      <c r="R95" s="52"/>
    </row>
    <row r="96" spans="1:18">
      <c r="A96" s="66"/>
      <c r="B96" s="84"/>
      <c r="C96" s="95"/>
      <c r="D96" s="42"/>
      <c r="E96" s="210"/>
      <c r="F96" s="45"/>
      <c r="G96" s="23"/>
      <c r="H96" s="87"/>
      <c r="I96" s="45"/>
      <c r="J96" s="23"/>
      <c r="K96" s="45"/>
      <c r="L96" s="440"/>
      <c r="M96" s="392"/>
      <c r="N96" s="392"/>
      <c r="O96" s="164"/>
      <c r="P96" s="211"/>
      <c r="Q96" s="87"/>
      <c r="R96" s="55"/>
    </row>
    <row r="97" spans="1:18">
      <c r="A97" s="34" t="s">
        <v>62</v>
      </c>
      <c r="B97" s="83" t="s">
        <v>41</v>
      </c>
      <c r="C97" s="109"/>
      <c r="D97" s="82">
        <f>D98-O98</f>
        <v>-54.38759467968169</v>
      </c>
      <c r="E97" s="206">
        <f>E98-P98</f>
        <v>-54.38759467968169</v>
      </c>
      <c r="F97" s="48"/>
      <c r="G97" s="190"/>
      <c r="H97" s="117"/>
      <c r="I97" s="48"/>
      <c r="J97" s="190"/>
      <c r="K97" s="48"/>
      <c r="L97" s="460"/>
      <c r="M97" s="472"/>
      <c r="N97" s="472"/>
      <c r="O97" s="162"/>
      <c r="P97" s="209"/>
      <c r="Q97" s="170">
        <f>-117.5+10*LOG(F9*12)</f>
        <v>-86.455128886876054</v>
      </c>
      <c r="R97" s="169" t="s">
        <v>134</v>
      </c>
    </row>
    <row r="98" spans="1:18" ht="13">
      <c r="A98" s="37" t="s">
        <v>63</v>
      </c>
      <c r="B98" s="83" t="s">
        <v>41</v>
      </c>
      <c r="C98" s="109"/>
      <c r="D98" s="48">
        <f>D83</f>
        <v>-52.859028937935889</v>
      </c>
      <c r="E98" s="190">
        <f>E83</f>
        <v>-52.859028937935889</v>
      </c>
      <c r="F98" s="48"/>
      <c r="G98" s="190"/>
      <c r="H98" s="117"/>
      <c r="I98" s="48"/>
      <c r="J98" s="190"/>
      <c r="K98" s="48"/>
      <c r="L98" s="460"/>
      <c r="M98" s="472"/>
      <c r="N98" s="472"/>
      <c r="O98" s="160">
        <f>O46</f>
        <v>1.5285657417458001</v>
      </c>
      <c r="P98" s="191">
        <f>P46</f>
        <v>1.5285657417458001</v>
      </c>
      <c r="Q98" s="118"/>
      <c r="R98" s="52"/>
    </row>
    <row r="99" spans="1:18">
      <c r="A99" s="34" t="s">
        <v>64</v>
      </c>
      <c r="B99" s="83" t="s">
        <v>41</v>
      </c>
      <c r="C99" s="109"/>
      <c r="D99" s="82">
        <f>D98+O98</f>
        <v>-51.330463196190088</v>
      </c>
      <c r="E99" s="206">
        <f>E98+P98</f>
        <v>-51.330463196190088</v>
      </c>
      <c r="F99" s="48"/>
      <c r="G99" s="190"/>
      <c r="H99" s="117"/>
      <c r="I99" s="48"/>
      <c r="J99" s="190"/>
      <c r="K99" s="48"/>
      <c r="L99" s="460"/>
      <c r="M99" s="472"/>
      <c r="N99" s="472"/>
      <c r="O99" s="162"/>
      <c r="P99" s="209"/>
      <c r="Q99" s="119">
        <v>-50</v>
      </c>
      <c r="R99" s="120" t="s">
        <v>132</v>
      </c>
    </row>
    <row r="100" spans="1:18">
      <c r="A100" s="66"/>
      <c r="B100" s="84"/>
      <c r="C100" s="95"/>
      <c r="D100" s="42"/>
      <c r="E100" s="210"/>
      <c r="F100" s="45"/>
      <c r="G100" s="23"/>
      <c r="H100" s="87"/>
      <c r="I100" s="45"/>
      <c r="J100" s="23"/>
      <c r="K100" s="45"/>
      <c r="L100" s="440"/>
      <c r="M100" s="392"/>
      <c r="N100" s="392"/>
      <c r="O100" s="164"/>
      <c r="P100" s="211"/>
      <c r="Q100" s="87"/>
      <c r="R100" s="55"/>
    </row>
    <row r="101" spans="1:18">
      <c r="A101" s="34" t="s">
        <v>102</v>
      </c>
      <c r="B101" s="35" t="s">
        <v>4</v>
      </c>
      <c r="C101" s="109"/>
      <c r="D101" s="48"/>
      <c r="E101" s="190"/>
      <c r="F101" s="48"/>
      <c r="G101" s="190"/>
      <c r="H101" s="117"/>
      <c r="I101" s="48"/>
      <c r="J101" s="154"/>
      <c r="K101" s="206">
        <f>K102-O102</f>
        <v>16.700000000000021</v>
      </c>
      <c r="L101" s="463">
        <f>L102-P102</f>
        <v>16.700000000000021</v>
      </c>
      <c r="M101" s="474"/>
      <c r="N101" s="474"/>
      <c r="O101" s="48"/>
      <c r="P101" s="190"/>
      <c r="Q101" s="438">
        <v>-4</v>
      </c>
      <c r="R101" s="439" t="s">
        <v>136</v>
      </c>
    </row>
    <row r="102" spans="1:18" ht="13">
      <c r="A102" s="37" t="s">
        <v>103</v>
      </c>
      <c r="B102" s="35" t="s">
        <v>4</v>
      </c>
      <c r="C102" s="109"/>
      <c r="D102" s="48"/>
      <c r="E102" s="190"/>
      <c r="F102" s="48"/>
      <c r="G102" s="190"/>
      <c r="H102" s="117"/>
      <c r="I102" s="48"/>
      <c r="J102" s="154"/>
      <c r="K102" s="190">
        <f>K80</f>
        <v>17.000000000000021</v>
      </c>
      <c r="L102" s="460">
        <f>L80</f>
        <v>17.000000000000021</v>
      </c>
      <c r="M102" s="472"/>
      <c r="N102" s="472"/>
      <c r="O102" s="160">
        <f>O50</f>
        <v>0.3</v>
      </c>
      <c r="P102" s="191">
        <f>P50</f>
        <v>0.3</v>
      </c>
      <c r="Q102" s="118"/>
      <c r="R102" s="21"/>
    </row>
    <row r="103" spans="1:18">
      <c r="A103" s="34" t="s">
        <v>104</v>
      </c>
      <c r="B103" s="35" t="s">
        <v>4</v>
      </c>
      <c r="C103" s="109"/>
      <c r="D103" s="48"/>
      <c r="E103" s="190"/>
      <c r="F103" s="48"/>
      <c r="G103" s="190"/>
      <c r="H103" s="117"/>
      <c r="I103" s="48"/>
      <c r="J103" s="154"/>
      <c r="K103" s="190">
        <f>K102+O102</f>
        <v>17.300000000000022</v>
      </c>
      <c r="L103" s="460">
        <f>L102+P102</f>
        <v>17.300000000000022</v>
      </c>
      <c r="M103" s="472"/>
      <c r="N103" s="472"/>
      <c r="O103" s="48"/>
      <c r="P103" s="190"/>
      <c r="Q103" s="117"/>
      <c r="R103" s="21"/>
    </row>
    <row r="104" spans="1:18" ht="13">
      <c r="A104" s="42"/>
      <c r="B104" s="24"/>
      <c r="C104" s="95"/>
      <c r="D104" s="45"/>
      <c r="E104" s="23"/>
      <c r="F104" s="45"/>
      <c r="G104" s="23"/>
      <c r="H104" s="87"/>
      <c r="I104" s="45"/>
      <c r="J104" s="121"/>
      <c r="K104" s="23"/>
      <c r="L104" s="440"/>
      <c r="M104" s="392"/>
      <c r="N104" s="392"/>
      <c r="O104" s="150"/>
      <c r="P104" s="69"/>
      <c r="Q104" s="90"/>
      <c r="R104" s="21"/>
    </row>
    <row r="105" spans="1:18">
      <c r="A105" s="34" t="s">
        <v>105</v>
      </c>
      <c r="B105" s="83" t="s">
        <v>40</v>
      </c>
      <c r="C105" s="109"/>
      <c r="D105" s="49"/>
      <c r="E105" s="207"/>
      <c r="F105" s="48"/>
      <c r="G105" s="190"/>
      <c r="H105" s="117"/>
      <c r="I105" s="48"/>
      <c r="J105" s="154"/>
      <c r="K105" s="206">
        <f>K106-O106</f>
        <v>-88.529705854077832</v>
      </c>
      <c r="L105" s="463">
        <f>L106-P106</f>
        <v>-88.529705854077832</v>
      </c>
      <c r="M105" s="474"/>
      <c r="N105" s="474"/>
      <c r="O105" s="162"/>
      <c r="P105" s="209"/>
      <c r="Q105" s="170">
        <v>-121.5</v>
      </c>
      <c r="R105" s="169" t="s">
        <v>130</v>
      </c>
    </row>
    <row r="106" spans="1:18" ht="13">
      <c r="A106" s="37" t="s">
        <v>106</v>
      </c>
      <c r="B106" s="83" t="s">
        <v>40</v>
      </c>
      <c r="C106" s="109"/>
      <c r="D106" s="49"/>
      <c r="E106" s="207"/>
      <c r="F106" s="48"/>
      <c r="G106" s="190"/>
      <c r="H106" s="117"/>
      <c r="I106" s="48"/>
      <c r="J106" s="154"/>
      <c r="K106" s="190">
        <f>K81</f>
        <v>-87</v>
      </c>
      <c r="L106" s="460">
        <f>L81</f>
        <v>-87</v>
      </c>
      <c r="M106" s="472"/>
      <c r="N106" s="472"/>
      <c r="O106" s="160">
        <f>O54</f>
        <v>1.5297058540778354</v>
      </c>
      <c r="P106" s="191">
        <f>P54</f>
        <v>1.5297058540778354</v>
      </c>
      <c r="Q106" s="118"/>
      <c r="R106" s="52"/>
    </row>
    <row r="107" spans="1:18">
      <c r="A107" s="34" t="s">
        <v>107</v>
      </c>
      <c r="B107" s="83" t="s">
        <v>40</v>
      </c>
      <c r="C107" s="109"/>
      <c r="D107" s="49"/>
      <c r="E107" s="207"/>
      <c r="F107" s="48"/>
      <c r="G107" s="190"/>
      <c r="H107" s="117"/>
      <c r="I107" s="48"/>
      <c r="J107" s="154"/>
      <c r="K107" s="190">
        <f>K106+O106</f>
        <v>-85.470294145922168</v>
      </c>
      <c r="L107" s="460">
        <f>L106+P106</f>
        <v>-85.470294145922168</v>
      </c>
      <c r="M107" s="472"/>
      <c r="N107" s="472"/>
      <c r="O107" s="162"/>
      <c r="P107" s="209"/>
      <c r="Q107" s="117"/>
      <c r="R107" s="52"/>
    </row>
    <row r="108" spans="1:18">
      <c r="A108" s="66"/>
      <c r="B108" s="24"/>
      <c r="C108" s="95"/>
      <c r="D108" s="42"/>
      <c r="E108" s="210"/>
      <c r="F108" s="42"/>
      <c r="G108" s="210"/>
      <c r="H108" s="93"/>
      <c r="I108" s="42"/>
      <c r="J108" s="210"/>
      <c r="K108" s="45"/>
      <c r="L108" s="440"/>
      <c r="M108" s="392"/>
      <c r="N108" s="392"/>
      <c r="O108" s="164"/>
      <c r="P108" s="211"/>
      <c r="Q108" s="93"/>
      <c r="R108" s="52"/>
    </row>
    <row r="109" spans="1:18">
      <c r="A109" s="34" t="s">
        <v>68</v>
      </c>
      <c r="B109" s="83" t="s">
        <v>41</v>
      </c>
      <c r="C109" s="116"/>
      <c r="D109" s="48"/>
      <c r="E109" s="190"/>
      <c r="F109" s="48"/>
      <c r="G109" s="190"/>
      <c r="H109" s="117"/>
      <c r="I109" s="206">
        <f>I110-O110</f>
        <v>-60.490919852621211</v>
      </c>
      <c r="J109" s="206">
        <f>J110-P110</f>
        <v>-60.490919852621211</v>
      </c>
      <c r="K109" s="48"/>
      <c r="L109" s="460"/>
      <c r="M109" s="472"/>
      <c r="N109" s="472"/>
      <c r="O109" s="162"/>
      <c r="P109" s="209"/>
      <c r="Q109" s="170">
        <f>-114.5+10*LOG(K9*12)</f>
        <v>-86.548154103175762</v>
      </c>
      <c r="R109" s="169" t="s">
        <v>131</v>
      </c>
    </row>
    <row r="110" spans="1:18" ht="13">
      <c r="A110" s="37" t="s">
        <v>69</v>
      </c>
      <c r="B110" s="83" t="s">
        <v>41</v>
      </c>
      <c r="C110" s="116"/>
      <c r="D110" s="48"/>
      <c r="E110" s="190"/>
      <c r="F110" s="48"/>
      <c r="G110" s="190"/>
      <c r="H110" s="117"/>
      <c r="I110" s="190">
        <f>I83</f>
        <v>-58.96235411087541</v>
      </c>
      <c r="J110" s="190">
        <f>J83</f>
        <v>-58.96235411087541</v>
      </c>
      <c r="K110" s="48"/>
      <c r="L110" s="460"/>
      <c r="M110" s="472"/>
      <c r="N110" s="472"/>
      <c r="O110" s="160">
        <f>O58</f>
        <v>1.5285657417458001</v>
      </c>
      <c r="P110" s="191">
        <f>P58</f>
        <v>1.5285657417458001</v>
      </c>
      <c r="Q110" s="118"/>
      <c r="R110" s="52"/>
    </row>
    <row r="111" spans="1:18">
      <c r="A111" s="34" t="s">
        <v>70</v>
      </c>
      <c r="B111" s="83" t="s">
        <v>41</v>
      </c>
      <c r="C111" s="116"/>
      <c r="D111" s="48"/>
      <c r="E111" s="190"/>
      <c r="F111" s="48"/>
      <c r="G111" s="190"/>
      <c r="H111" s="117"/>
      <c r="I111" s="206">
        <f>I110+O110</f>
        <v>-57.433788369129608</v>
      </c>
      <c r="J111" s="206">
        <f>J110+P110</f>
        <v>-57.433788369129608</v>
      </c>
      <c r="K111" s="48"/>
      <c r="L111" s="460"/>
      <c r="M111" s="472"/>
      <c r="N111" s="472"/>
      <c r="O111" s="162"/>
      <c r="P111" s="209"/>
      <c r="Q111" s="119">
        <v>-50</v>
      </c>
      <c r="R111" s="120" t="s">
        <v>132</v>
      </c>
    </row>
    <row r="112" spans="1:18" s="383" customFormat="1">
      <c r="A112" s="412"/>
      <c r="B112" s="422"/>
      <c r="C112" s="326"/>
      <c r="D112" s="405"/>
      <c r="E112" s="392"/>
      <c r="F112" s="405"/>
      <c r="G112" s="392"/>
      <c r="H112" s="424"/>
      <c r="I112" s="392"/>
      <c r="J112" s="392"/>
      <c r="K112" s="405"/>
      <c r="L112" s="440"/>
      <c r="M112" s="392"/>
      <c r="N112" s="392"/>
      <c r="O112" s="468"/>
      <c r="P112" s="211"/>
      <c r="Q112" s="424"/>
      <c r="R112" s="480"/>
    </row>
    <row r="113" spans="1:18" s="383" customFormat="1">
      <c r="A113" s="398" t="s">
        <v>147</v>
      </c>
      <c r="B113" s="399" t="s">
        <v>4</v>
      </c>
      <c r="C113" s="116"/>
      <c r="D113" s="407"/>
      <c r="E113" s="472"/>
      <c r="F113" s="407"/>
      <c r="G113" s="472"/>
      <c r="H113" s="437"/>
      <c r="I113" s="474"/>
      <c r="J113" s="474"/>
      <c r="K113" s="407"/>
      <c r="L113" s="460"/>
      <c r="M113" s="473">
        <f>M114-O114</f>
        <v>6.9967049502322158</v>
      </c>
      <c r="N113" s="473">
        <f>N114-P114</f>
        <v>6.9967049502322158</v>
      </c>
      <c r="O113" s="466"/>
      <c r="P113" s="467"/>
      <c r="Q113" s="220">
        <v>0</v>
      </c>
      <c r="R113" s="439" t="s">
        <v>151</v>
      </c>
    </row>
    <row r="114" spans="1:18" s="383" customFormat="1" ht="13">
      <c r="A114" s="401" t="s">
        <v>148</v>
      </c>
      <c r="B114" s="399" t="s">
        <v>4</v>
      </c>
      <c r="C114" s="116"/>
      <c r="D114" s="407"/>
      <c r="E114" s="472"/>
      <c r="F114" s="407"/>
      <c r="G114" s="472"/>
      <c r="H114" s="437"/>
      <c r="I114" s="474"/>
      <c r="J114" s="474"/>
      <c r="K114" s="407"/>
      <c r="L114" s="460"/>
      <c r="M114" s="472">
        <f>K82</f>
        <v>11.989700043360187</v>
      </c>
      <c r="N114" s="472">
        <f>L82</f>
        <v>11.989700043360187</v>
      </c>
      <c r="O114" s="464">
        <f>O61</f>
        <v>4.9929950931279716</v>
      </c>
      <c r="P114" s="465">
        <f>P61</f>
        <v>4.9929950931279716</v>
      </c>
      <c r="Q114" s="440"/>
      <c r="R114" s="480"/>
    </row>
    <row r="115" spans="1:18" s="383" customFormat="1">
      <c r="A115" s="398" t="s">
        <v>149</v>
      </c>
      <c r="B115" s="399" t="s">
        <v>4</v>
      </c>
      <c r="C115" s="116"/>
      <c r="D115" s="407"/>
      <c r="E115" s="472"/>
      <c r="F115" s="407"/>
      <c r="G115" s="472"/>
      <c r="H115" s="437"/>
      <c r="I115" s="474"/>
      <c r="J115" s="474"/>
      <c r="K115" s="407"/>
      <c r="L115" s="460"/>
      <c r="M115" s="474">
        <f>M114+O114</f>
        <v>16.982695136488161</v>
      </c>
      <c r="N115" s="474">
        <f>N114+P114</f>
        <v>16.982695136488161</v>
      </c>
      <c r="O115" s="466"/>
      <c r="P115" s="467"/>
      <c r="Q115" s="440"/>
      <c r="R115" s="480"/>
    </row>
    <row r="116" spans="1:18">
      <c r="A116" s="42"/>
      <c r="B116" s="24"/>
      <c r="C116" s="95"/>
      <c r="D116" s="42"/>
      <c r="E116" s="210"/>
      <c r="F116" s="42"/>
      <c r="G116" s="210"/>
      <c r="H116" s="93"/>
      <c r="I116" s="404"/>
      <c r="J116" s="210"/>
      <c r="K116" s="42"/>
      <c r="L116" s="461"/>
      <c r="M116" s="210"/>
      <c r="N116" s="210"/>
      <c r="O116" s="18"/>
      <c r="P116" s="7"/>
      <c r="Q116" s="52"/>
      <c r="R116" s="52"/>
    </row>
    <row r="117" spans="1:18" ht="13.5" thickBot="1">
      <c r="A117" s="50" t="s">
        <v>13</v>
      </c>
      <c r="B117" s="51"/>
      <c r="C117" s="124"/>
      <c r="D117" s="125"/>
      <c r="E117" s="212"/>
      <c r="F117" s="125"/>
      <c r="G117" s="212"/>
      <c r="H117" s="124"/>
      <c r="I117" s="125"/>
      <c r="J117" s="212"/>
      <c r="K117" s="125"/>
      <c r="L117" s="462"/>
      <c r="M117" s="212"/>
      <c r="N117" s="212"/>
      <c r="O117" s="156"/>
      <c r="P117" s="213"/>
      <c r="Q117" s="94"/>
      <c r="R117" s="59" t="s">
        <v>14</v>
      </c>
    </row>
  </sheetData>
  <mergeCells count="31">
    <mergeCell ref="M23:N23"/>
    <mergeCell ref="M86:N86"/>
    <mergeCell ref="O33:P33"/>
    <mergeCell ref="D34:E34"/>
    <mergeCell ref="F34:G34"/>
    <mergeCell ref="I34:J34"/>
    <mergeCell ref="K34:L34"/>
    <mergeCell ref="M33:N33"/>
    <mergeCell ref="D86:E86"/>
    <mergeCell ref="F86:G86"/>
    <mergeCell ref="I86:J86"/>
    <mergeCell ref="K86:L86"/>
    <mergeCell ref="O86:P86"/>
    <mergeCell ref="D69:E69"/>
    <mergeCell ref="F69:G69"/>
    <mergeCell ref="I69:J69"/>
    <mergeCell ref="K69:L69"/>
    <mergeCell ref="C23:L23"/>
    <mergeCell ref="D24:E24"/>
    <mergeCell ref="F24:G24"/>
    <mergeCell ref="I24:J24"/>
    <mergeCell ref="K24:L24"/>
    <mergeCell ref="C33:L33"/>
    <mergeCell ref="D2:E2"/>
    <mergeCell ref="F2:G2"/>
    <mergeCell ref="I2:J2"/>
    <mergeCell ref="K2:L2"/>
    <mergeCell ref="D13:E13"/>
    <mergeCell ref="F13:G13"/>
    <mergeCell ref="I13:J13"/>
    <mergeCell ref="K13:L13"/>
  </mergeCells>
  <phoneticPr fontId="17" type="noConversion"/>
  <conditionalFormatting sqref="R117">
    <cfRule type="cellIs" dxfId="20" priority="28" stopIfTrue="1" operator="equal">
      <formula>"Yes"</formula>
    </cfRule>
    <cfRule type="cellIs" dxfId="19" priority="29" stopIfTrue="1" operator="notEqual">
      <formula>"Yes"</formula>
    </cfRule>
  </conditionalFormatting>
  <conditionalFormatting sqref="F89">
    <cfRule type="cellIs" dxfId="18" priority="27" stopIfTrue="1" operator="lessThan">
      <formula>Q89</formula>
    </cfRule>
  </conditionalFormatting>
  <conditionalFormatting sqref="F93">
    <cfRule type="cellIs" dxfId="17" priority="26" stopIfTrue="1" operator="lessThan">
      <formula>Q93</formula>
    </cfRule>
  </conditionalFormatting>
  <conditionalFormatting sqref="G89">
    <cfRule type="cellIs" dxfId="16" priority="25" stopIfTrue="1" operator="lessThan">
      <formula>Q89</formula>
    </cfRule>
  </conditionalFormatting>
  <conditionalFormatting sqref="G93">
    <cfRule type="cellIs" dxfId="15" priority="24" stopIfTrue="1" operator="lessThan">
      <formula>Q93</formula>
    </cfRule>
  </conditionalFormatting>
  <conditionalFormatting sqref="D97">
    <cfRule type="cellIs" dxfId="14" priority="23" stopIfTrue="1" operator="lessThan">
      <formula>Q97</formula>
    </cfRule>
  </conditionalFormatting>
  <conditionalFormatting sqref="D99">
    <cfRule type="cellIs" dxfId="13" priority="22" stopIfTrue="1" operator="greaterThan">
      <formula>Q99</formula>
    </cfRule>
  </conditionalFormatting>
  <conditionalFormatting sqref="E97">
    <cfRule type="cellIs" dxfId="12" priority="21" stopIfTrue="1" operator="lessThan">
      <formula>Q97</formula>
    </cfRule>
  </conditionalFormatting>
  <conditionalFormatting sqref="E99">
    <cfRule type="cellIs" dxfId="11" priority="19" stopIfTrue="1" operator="greaterThan">
      <formula>Q99</formula>
    </cfRule>
  </conditionalFormatting>
  <conditionalFormatting sqref="J109">
    <cfRule type="cellIs" dxfId="10" priority="13" stopIfTrue="1" operator="lessThan">
      <formula>Q109</formula>
    </cfRule>
  </conditionalFormatting>
  <conditionalFormatting sqref="J111">
    <cfRule type="cellIs" dxfId="9" priority="12" stopIfTrue="1" operator="greaterThan">
      <formula>Q111</formula>
    </cfRule>
  </conditionalFormatting>
  <conditionalFormatting sqref="K101">
    <cfRule type="cellIs" dxfId="8" priority="10" stopIfTrue="1" operator="lessThan">
      <formula>Q101</formula>
    </cfRule>
  </conditionalFormatting>
  <conditionalFormatting sqref="K105">
    <cfRule type="cellIs" dxfId="7" priority="9" stopIfTrue="1" operator="lessThan">
      <formula>Q105</formula>
    </cfRule>
  </conditionalFormatting>
  <conditionalFormatting sqref="I109">
    <cfRule type="cellIs" dxfId="6" priority="8" stopIfTrue="1" operator="lessThan">
      <formula>Q109</formula>
    </cfRule>
  </conditionalFormatting>
  <conditionalFormatting sqref="I111">
    <cfRule type="cellIs" dxfId="5" priority="7" stopIfTrue="1" operator="greaterThan">
      <formula>Q111</formula>
    </cfRule>
  </conditionalFormatting>
  <conditionalFormatting sqref="L101 L105">
    <cfRule type="cellIs" dxfId="4" priority="50" stopIfTrue="1" operator="lessThan">
      <formula>Q101</formula>
    </cfRule>
  </conditionalFormatting>
  <conditionalFormatting sqref="J113:J115">
    <cfRule type="cellIs" dxfId="3" priority="4" stopIfTrue="1" operator="greaterThan">
      <formula>Q113</formula>
    </cfRule>
  </conditionalFormatting>
  <conditionalFormatting sqref="I113:I115">
    <cfRule type="cellIs" dxfId="2" priority="3" stopIfTrue="1" operator="greaterThan">
      <formula>Q113</formula>
    </cfRule>
  </conditionalFormatting>
  <conditionalFormatting sqref="M113">
    <cfRule type="cellIs" dxfId="1" priority="2" stopIfTrue="1" operator="lessThan">
      <formula>Q113</formula>
    </cfRule>
  </conditionalFormatting>
  <conditionalFormatting sqref="N113">
    <cfRule type="cellIs" dxfId="0" priority="1" stopIfTrue="1" operator="lessThan">
      <formula>Q113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5" ma:contentTypeDescription="Create a new document." ma:contentTypeScope="" ma:versionID="c1b77fd548e1051b9c79fb086b3cb38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d77e39bd2a33a9295b065fb4d0ce5493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5AIRPNAIUNRU-1806254934-228</_dlc_DocId>
    <_dlc_DocIdUrl xmlns="71c5aaf6-e6ce-465b-b873-5148d2a4c105">
      <Url>https://nokia.sharepoint.com/sites/c5g/_layouts/15/DocIdRedir.aspx?ID=5AIRPNAIUNRU-1806254934-228</Url>
      <Description>5AIRPNAIUNRU-1806254934-228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C56B04D-7172-46B5-B24C-F995EEC32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0FB6BA-B937-47CC-AE2C-B397BFBE7369}">
  <ds:schemaRefs>
    <ds:schemaRef ds:uri="71c5aaf6-e6ce-465b-b873-5148d2a4c105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d218d6b-bfd5-432a-beb0-71e47b5a35db"/>
    <ds:schemaRef ds:uri="3b34c8f0-1ef5-4d1e-bb66-517ce7fe735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F621C46-5729-437E-B02D-410892398EE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3964CC-FF26-4970-989C-BCE9508FFEC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86336D0B-DA11-4C78-A50B-641349AD8B3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PCell Config 1+SCell Config 1</vt:lpstr>
      <vt:lpstr>PCell Config 3+SCell Config 3</vt:lpstr>
      <vt:lpstr>PCell Config 1+SCell Config 3</vt:lpstr>
      <vt:lpstr>PCell Config 3+SCell Config 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Rupali Gupta (Nokia)</cp:lastModifiedBy>
  <dcterms:created xsi:type="dcterms:W3CDTF">2009-06-16T09:56:03Z</dcterms:created>
  <dcterms:modified xsi:type="dcterms:W3CDTF">2023-05-08T08:56:06Z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(3)JLcHEGQCTb38WLDG98ALyzhhNcdpDEAKunha4Pa5AvPi1yH1Bzg1XVI4Rr43lpOmghirBLgW_x000d_
zbnrMNkIwMjHtwbt6EFlLBo2lUlTZVEpRakslJXSeaF1EGHCqkS0opBVF5j6QSu4CByOdg/K_x000d_
NXvU6/gKJLtmofH/XBRIkBb/7HbsYnoKLtV/WSk27kxJflDe9iKWyeXN2kkJvHrD3Eoch0Gf_x000d_
SOHdyGuzSiIw5nsPQu</vt:lpwstr>
  </property>
  <property fmtid="{D5CDD505-2E9C-101B-9397-08002B2CF9AE}" pid="9" name="_2015_ms_pID_7253431">
    <vt:lpwstr>6iDoKpSF727hXQ1Q2gkZt8DkoVtThJ5A4ELYcRiIVvki20rDs4x6Lw_x000d_
Wye6kPSYdVdFqQ92wIWqWoO/5RXjDcanQR/ZTAfd8HFmhkALZrVXFqImzMsELb/NtrTuS+pC_x000d_
32gnFqogAaxlDD0KOs1ZS780Q/XgT4GuV9n6uAETkGZAcYJx6oSVDV8bfrDc2Rc61bpHHsbB_x000d_
/+lEyCEoLPuKXjGF/+h/QqjNa/9xTjVF9duJ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1564643745</vt:lpwstr>
  </property>
  <property fmtid="{D5CDD505-2E9C-101B-9397-08002B2CF9AE}" pid="15" name="ContentTypeId">
    <vt:lpwstr>0x01010010D96C0491021D4FB8618E7F810A78F4</vt:lpwstr>
  </property>
  <property fmtid="{D5CDD505-2E9C-101B-9397-08002B2CF9AE}" pid="16" name="_dlc_DocIdItemGuid">
    <vt:lpwstr>1f89cf89-1284-4799-9160-7c419c7b04e8</vt:lpwstr>
  </property>
</Properties>
</file>